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Verw\REFERAT Finanzen\Beschaffung\2026\Ausschreibungen\B260402SIP\Ausschreibungsunterlagen\"/>
    </mc:Choice>
  </mc:AlternateContent>
  <bookViews>
    <workbookView xWindow="720" yWindow="615" windowWidth="28320" windowHeight="15450" tabRatio="920" activeTab="2"/>
  </bookViews>
  <sheets>
    <sheet name="Erläuterungen" sheetId="6" r:id="rId1"/>
    <sheet name="Allgemeine Angaben" sheetId="2" r:id="rId2"/>
    <sheet name="AE-Kriterien" sheetId="5" r:id="rId3"/>
    <sheet name="A-Kriterien" sheetId="3" r:id="rId4"/>
    <sheet name="B-Kriterien" sheetId="4" r:id="rId5"/>
  </sheets>
  <definedNames>
    <definedName name="_Toc158628923" localSheetId="4">'B-Kriterien'!#REF!</definedName>
    <definedName name="_Toc158628925" localSheetId="4">'B-Kriterien'!#REF!</definedName>
    <definedName name="AN_1" localSheetId="2">#REF!</definedName>
    <definedName name="AN_1" localSheetId="3">#REF!</definedName>
    <definedName name="AN_1" localSheetId="4">#REF!</definedName>
    <definedName name="AN_1" localSheetId="0">#REF!</definedName>
    <definedName name="AN_1">#REF!</definedName>
    <definedName name="AN_2" localSheetId="2">#REF!</definedName>
    <definedName name="AN_2" localSheetId="3">#REF!</definedName>
    <definedName name="AN_2" localSheetId="4">#REF!</definedName>
    <definedName name="AN_2" localSheetId="0">#REF!</definedName>
    <definedName name="AN_2">#REF!</definedName>
    <definedName name="AN_3" localSheetId="2">#REF!</definedName>
    <definedName name="AN_3" localSheetId="3">#REF!</definedName>
    <definedName name="AN_3" localSheetId="4">#REF!</definedName>
    <definedName name="AN_3" localSheetId="0">#REF!</definedName>
    <definedName name="AN_3">#REF!</definedName>
    <definedName name="AN_4" localSheetId="2">#REF!</definedName>
    <definedName name="AN_4" localSheetId="3">#REF!</definedName>
    <definedName name="AN_4" localSheetId="4">#REF!</definedName>
    <definedName name="AN_4" localSheetId="0">#REF!</definedName>
    <definedName name="AN_4">#REF!</definedName>
    <definedName name="AN_5" localSheetId="2">#REF!</definedName>
    <definedName name="AN_5" localSheetId="3">#REF!</definedName>
    <definedName name="AN_5" localSheetId="4">#REF!</definedName>
    <definedName name="AN_5" localSheetId="0">#REF!</definedName>
    <definedName name="AN_5">#REF!</definedName>
    <definedName name="AN_6" localSheetId="2">#REF!</definedName>
    <definedName name="AN_6" localSheetId="3">#REF!</definedName>
    <definedName name="AN_6" localSheetId="4">#REF!</definedName>
    <definedName name="AN_6" localSheetId="0">#REF!</definedName>
    <definedName name="AN_6">#REF!</definedName>
    <definedName name="AN_7" localSheetId="2">#REF!</definedName>
    <definedName name="AN_7" localSheetId="3">#REF!</definedName>
    <definedName name="AN_7" localSheetId="4">#REF!</definedName>
    <definedName name="AN_7" localSheetId="0">#REF!</definedName>
    <definedName name="AN_7">#REF!</definedName>
    <definedName name="AN_8" localSheetId="2">#REF!</definedName>
    <definedName name="AN_8" localSheetId="3">#REF!</definedName>
    <definedName name="AN_8" localSheetId="4">#REF!</definedName>
    <definedName name="AN_8" localSheetId="0">#REF!</definedName>
    <definedName name="AN_8">#REF!</definedName>
    <definedName name="AN_9" localSheetId="2">#REF!</definedName>
    <definedName name="AN_9" localSheetId="3">#REF!</definedName>
    <definedName name="AN_9" localSheetId="4">#REF!</definedName>
    <definedName name="AN_9" localSheetId="0">#REF!</definedName>
    <definedName name="AN_9">#REF!</definedName>
    <definedName name="an_summe_angebot" localSheetId="4">#REF!</definedName>
    <definedName name="an_summe_angebot" localSheetId="0">#REF!</definedName>
    <definedName name="an_summe_angebot">#REF!</definedName>
    <definedName name="Anbieter" localSheetId="4">#REF!</definedName>
    <definedName name="Anbieter" localSheetId="0">#REF!</definedName>
    <definedName name="Anbieter">#REF!</definedName>
    <definedName name="Anhänge">#REF!</definedName>
    <definedName name="Anzahl_Bestandteile">16</definedName>
    <definedName name="AX_3" localSheetId="2">#REF!</definedName>
    <definedName name="AX_3" localSheetId="3">#REF!</definedName>
    <definedName name="AX_3" localSheetId="4">#REF!</definedName>
    <definedName name="AX_3" localSheetId="0">#REF!</definedName>
    <definedName name="AX_3">#REF!</definedName>
    <definedName name="Buchstabe_a">96</definedName>
    <definedName name="ccccc">#REF!</definedName>
    <definedName name="_xlnm.Print_Area" localSheetId="2">'AE-Kriterien'!$A$1:$E$14</definedName>
    <definedName name="_xlnm.Print_Area" localSheetId="3">'A-Kriterien'!$A$1:$F$13</definedName>
    <definedName name="_xlnm.Print_Area" localSheetId="1">'Allgemeine Angaben'!$B$2:$E$15</definedName>
    <definedName name="_xlnm.Print_Area" localSheetId="4">'B-Kriterien'!$A$1:$Q$14</definedName>
    <definedName name="_xlnm.Print_Area" localSheetId="0">Erläuterungen!$B$1:$M$87</definedName>
    <definedName name="_xlnm.Print_Titles" localSheetId="2">'AE-Kriterien'!$B:$F,'AE-Kriterien'!$1:$6</definedName>
    <definedName name="_xlnm.Print_Titles" localSheetId="3">'A-Kriterien'!$B:$G,'A-Kriterien'!$1:$6</definedName>
    <definedName name="_xlnm.Print_Titles" localSheetId="4">'B-Kriterien'!$B:$M,'B-Kriterien'!$1:$6</definedName>
    <definedName name="L1_AN1_DK" localSheetId="2">#REF!</definedName>
    <definedName name="L1_AN1_DK" localSheetId="3">#REF!</definedName>
    <definedName name="L1_AN1_DK" localSheetId="4">#REF!</definedName>
    <definedName name="L1_AN1_DK" localSheetId="0">#REF!</definedName>
    <definedName name="L1_AN1_DK">#REF!</definedName>
    <definedName name="L1_AN1_KP" localSheetId="2">#REF!</definedName>
    <definedName name="L1_AN1_KP" localSheetId="3">#REF!</definedName>
    <definedName name="L1_AN1_KP" localSheetId="4">#REF!</definedName>
    <definedName name="L1_AN1_KP" localSheetId="0">#REF!</definedName>
    <definedName name="L1_AN1_KP">#REF!</definedName>
    <definedName name="L2_AN1_DI" localSheetId="2">#REF!</definedName>
    <definedName name="L2_AN1_DI" localSheetId="3">#REF!</definedName>
    <definedName name="L2_AN1_DI" localSheetId="4">#REF!</definedName>
    <definedName name="L2_AN1_DI" localSheetId="0">#REF!</definedName>
    <definedName name="L2_AN1_DI">#REF!</definedName>
    <definedName name="L2_AN1_DK" localSheetId="2">#REF!</definedName>
    <definedName name="L2_AN1_DK" localSheetId="3">#REF!</definedName>
    <definedName name="L2_AN1_DK" localSheetId="4">#REF!</definedName>
    <definedName name="L2_AN1_DK" localSheetId="0">#REF!</definedName>
    <definedName name="L2_AN1_DK">#REF!</definedName>
    <definedName name="L2_AN1_DW" localSheetId="2">#REF!</definedName>
    <definedName name="L2_AN1_DW" localSheetId="3">#REF!</definedName>
    <definedName name="L2_AN1_DW" localSheetId="4">#REF!</definedName>
    <definedName name="L2_AN1_DW" localSheetId="0">#REF!</definedName>
    <definedName name="L2_AN1_DW">#REF!</definedName>
    <definedName name="L2_AN1_IP" localSheetId="2">#REF!</definedName>
    <definedName name="L2_AN1_IP" localSheetId="3">#REF!</definedName>
    <definedName name="L2_AN1_IP" localSheetId="4">#REF!</definedName>
    <definedName name="L2_AN1_IP" localSheetId="0">#REF!</definedName>
    <definedName name="L2_AN1_IP">#REF!</definedName>
    <definedName name="L2_AN1_KP" localSheetId="2">#REF!</definedName>
    <definedName name="L2_AN1_KP" localSheetId="3">#REF!</definedName>
    <definedName name="L2_AN1_KP" localSheetId="4">#REF!</definedName>
    <definedName name="L2_AN1_KP" localSheetId="0">#REF!</definedName>
    <definedName name="L2_AN1_KP">#REF!</definedName>
    <definedName name="L2_AN1_WP" localSheetId="2">#REF!</definedName>
    <definedName name="L2_AN1_WP" localSheetId="3">#REF!</definedName>
    <definedName name="L2_AN1_WP" localSheetId="4">#REF!</definedName>
    <definedName name="L2_AN1_WP" localSheetId="0">#REF!</definedName>
    <definedName name="L2_AN1_WP">#REF!</definedName>
    <definedName name="L3_AN1_DI" localSheetId="2">#REF!</definedName>
    <definedName name="L3_AN1_DI" localSheetId="3">#REF!</definedName>
    <definedName name="L3_AN1_DI" localSheetId="4">#REF!</definedName>
    <definedName name="L3_AN1_DI" localSheetId="0">#REF!</definedName>
    <definedName name="L3_AN1_DI">#REF!</definedName>
    <definedName name="L3_AN1_DK" localSheetId="2">#REF!</definedName>
    <definedName name="L3_AN1_DK" localSheetId="3">#REF!</definedName>
    <definedName name="L3_AN1_DK" localSheetId="4">#REF!</definedName>
    <definedName name="L3_AN1_DK" localSheetId="0">#REF!</definedName>
    <definedName name="L3_AN1_DK">#REF!</definedName>
    <definedName name="L3_AN1_DW" localSheetId="2">#REF!</definedName>
    <definedName name="L3_AN1_DW" localSheetId="3">#REF!</definedName>
    <definedName name="L3_AN1_DW" localSheetId="4">#REF!</definedName>
    <definedName name="L3_AN1_DW" localSheetId="0">#REF!</definedName>
    <definedName name="L3_AN1_DW">#REF!</definedName>
    <definedName name="L3_AN1_IP" localSheetId="2">#REF!</definedName>
    <definedName name="L3_AN1_IP" localSheetId="3">#REF!</definedName>
    <definedName name="L3_AN1_IP" localSheetId="4">#REF!</definedName>
    <definedName name="L3_AN1_IP" localSheetId="0">#REF!</definedName>
    <definedName name="L3_AN1_IP">#REF!</definedName>
    <definedName name="L3_AN1_KP" localSheetId="2">#REF!</definedName>
    <definedName name="L3_AN1_KP" localSheetId="3">#REF!</definedName>
    <definedName name="L3_AN1_KP" localSheetId="4">#REF!</definedName>
    <definedName name="L3_AN1_KP" localSheetId="0">#REF!</definedName>
    <definedName name="L3_AN1_KP">#REF!</definedName>
    <definedName name="L3_AN1_WP" localSheetId="2">#REF!</definedName>
    <definedName name="L3_AN1_WP" localSheetId="3">#REF!</definedName>
    <definedName name="L3_AN1_WP" localSheetId="4">#REF!</definedName>
    <definedName name="L3_AN1_WP" localSheetId="0">#REF!</definedName>
    <definedName name="L3_AN1_WP">#REF!</definedName>
    <definedName name="L4_AN1_DI" localSheetId="2">#REF!</definedName>
    <definedName name="L4_AN1_DI" localSheetId="3">#REF!</definedName>
    <definedName name="L4_AN1_DI" localSheetId="4">#REF!</definedName>
    <definedName name="L4_AN1_DI" localSheetId="0">#REF!</definedName>
    <definedName name="L4_AN1_DI">#REF!</definedName>
    <definedName name="L4_AN1_DK" localSheetId="2">#REF!</definedName>
    <definedName name="L4_AN1_DK" localSheetId="3">#REF!</definedName>
    <definedName name="L4_AN1_DK" localSheetId="4">#REF!</definedName>
    <definedName name="L4_AN1_DK" localSheetId="0">#REF!</definedName>
    <definedName name="L4_AN1_DK">#REF!</definedName>
    <definedName name="L4_AN1_DW" localSheetId="2">#REF!</definedName>
    <definedName name="L4_AN1_DW" localSheetId="3">#REF!</definedName>
    <definedName name="L4_AN1_DW" localSheetId="4">#REF!</definedName>
    <definedName name="L4_AN1_DW" localSheetId="0">#REF!</definedName>
    <definedName name="L4_AN1_DW">#REF!</definedName>
    <definedName name="L4_AN1_IP" localSheetId="2">#REF!</definedName>
    <definedName name="L4_AN1_IP" localSheetId="3">#REF!</definedName>
    <definedName name="L4_AN1_IP" localSheetId="4">#REF!</definedName>
    <definedName name="L4_AN1_IP" localSheetId="0">#REF!</definedName>
    <definedName name="L4_AN1_IP">#REF!</definedName>
    <definedName name="L4_AN1_KP" localSheetId="2">#REF!</definedName>
    <definedName name="L4_AN1_KP" localSheetId="3">#REF!</definedName>
    <definedName name="L4_AN1_KP" localSheetId="4">#REF!</definedName>
    <definedName name="L4_AN1_KP" localSheetId="0">#REF!</definedName>
    <definedName name="L4_AN1_KP">#REF!</definedName>
    <definedName name="L4_AN1_WP" localSheetId="2">#REF!</definedName>
    <definedName name="L4_AN1_WP" localSheetId="3">#REF!</definedName>
    <definedName name="L4_AN1_WP" localSheetId="4">#REF!</definedName>
    <definedName name="L4_AN1_WP" localSheetId="0">#REF!</definedName>
    <definedName name="L4_AN1_WP">#REF!</definedName>
    <definedName name="L5_AN1_DI" localSheetId="2">#REF!</definedName>
    <definedName name="L5_AN1_DI" localSheetId="3">#REF!</definedName>
    <definedName name="L5_AN1_DI" localSheetId="4">#REF!</definedName>
    <definedName name="L5_AN1_DI" localSheetId="0">#REF!</definedName>
    <definedName name="L5_AN1_DI">#REF!</definedName>
    <definedName name="L5_AN1_DK" localSheetId="2">#REF!</definedName>
    <definedName name="L5_AN1_DK" localSheetId="3">#REF!</definedName>
    <definedName name="L5_AN1_DK" localSheetId="4">#REF!</definedName>
    <definedName name="L5_AN1_DK" localSheetId="0">#REF!</definedName>
    <definedName name="L5_AN1_DK">#REF!</definedName>
    <definedName name="L5_AN1_DW" localSheetId="2">#REF!</definedName>
    <definedName name="L5_AN1_DW" localSheetId="3">#REF!</definedName>
    <definedName name="L5_AN1_DW" localSheetId="4">#REF!</definedName>
    <definedName name="L5_AN1_DW" localSheetId="0">#REF!</definedName>
    <definedName name="L5_AN1_DW">#REF!</definedName>
    <definedName name="L5_AN1_IP" localSheetId="2">#REF!</definedName>
    <definedName name="L5_AN1_IP" localSheetId="3">#REF!</definedName>
    <definedName name="L5_AN1_IP" localSheetId="4">#REF!</definedName>
    <definedName name="L5_AN1_IP" localSheetId="0">#REF!</definedName>
    <definedName name="L5_AN1_IP">#REF!</definedName>
    <definedName name="L5_AN1_KP" localSheetId="2">#REF!</definedName>
    <definedName name="L5_AN1_KP" localSheetId="3">#REF!</definedName>
    <definedName name="L5_AN1_KP" localSheetId="4">#REF!</definedName>
    <definedName name="L5_AN1_KP" localSheetId="0">#REF!</definedName>
    <definedName name="L5_AN1_KP">#REF!</definedName>
    <definedName name="L5_AN1_WP" localSheetId="2">#REF!</definedName>
    <definedName name="L5_AN1_WP" localSheetId="3">#REF!</definedName>
    <definedName name="L5_AN1_WP" localSheetId="4">#REF!</definedName>
    <definedName name="L5_AN1_WP" localSheetId="0">#REF!</definedName>
    <definedName name="L5_AN1_WP">#REF!</definedName>
    <definedName name="L6_AN1_DI" localSheetId="2">#REF!</definedName>
    <definedName name="L6_AN1_DI" localSheetId="3">#REF!</definedName>
    <definedName name="L6_AN1_DI" localSheetId="4">#REF!</definedName>
    <definedName name="L6_AN1_DI" localSheetId="0">#REF!</definedName>
    <definedName name="L6_AN1_DI">#REF!</definedName>
    <definedName name="L6_AN1_DK" localSheetId="2">#REF!</definedName>
    <definedName name="L6_AN1_DK" localSheetId="3">#REF!</definedName>
    <definedName name="L6_AN1_DK" localSheetId="4">#REF!</definedName>
    <definedName name="L6_AN1_DK" localSheetId="0">#REF!</definedName>
    <definedName name="L6_AN1_DK">#REF!</definedName>
    <definedName name="L6_AN1_DW" localSheetId="2">#REF!</definedName>
    <definedName name="L6_AN1_DW" localSheetId="3">#REF!</definedName>
    <definedName name="L6_AN1_DW" localSheetId="4">#REF!</definedName>
    <definedName name="L6_AN1_DW" localSheetId="0">#REF!</definedName>
    <definedName name="L6_AN1_DW">#REF!</definedName>
    <definedName name="L6_AN1_IP" localSheetId="2">#REF!</definedName>
    <definedName name="L6_AN1_IP" localSheetId="3">#REF!</definedName>
    <definedName name="L6_AN1_IP" localSheetId="4">#REF!</definedName>
    <definedName name="L6_AN1_IP" localSheetId="0">#REF!</definedName>
    <definedName name="L6_AN1_IP">#REF!</definedName>
    <definedName name="L6_AN1_KP" localSheetId="2">#REF!</definedName>
    <definedName name="L6_AN1_KP" localSheetId="3">#REF!</definedName>
    <definedName name="L6_AN1_KP" localSheetId="4">#REF!</definedName>
    <definedName name="L6_AN1_KP" localSheetId="0">#REF!</definedName>
    <definedName name="L6_AN1_KP">#REF!</definedName>
    <definedName name="L6_AN1_WP" localSheetId="2">#REF!</definedName>
    <definedName name="L6_AN1_WP" localSheetId="3">#REF!</definedName>
    <definedName name="L6_AN1_WP" localSheetId="4">#REF!</definedName>
    <definedName name="L6_AN1_WP" localSheetId="0">#REF!</definedName>
    <definedName name="L6_AN1_WP">#REF!</definedName>
    <definedName name="L7_AN1_DI" localSheetId="2">#REF!</definedName>
    <definedName name="L7_AN1_DI" localSheetId="3">#REF!</definedName>
    <definedName name="L7_AN1_DI" localSheetId="4">#REF!</definedName>
    <definedName name="L7_AN1_DI" localSheetId="0">#REF!</definedName>
    <definedName name="L7_AN1_DI">#REF!</definedName>
    <definedName name="L7_AN1_DK" localSheetId="2">#REF!</definedName>
    <definedName name="L7_AN1_DK" localSheetId="3">#REF!</definedName>
    <definedName name="L7_AN1_DK" localSheetId="4">#REF!</definedName>
    <definedName name="L7_AN1_DK" localSheetId="0">#REF!</definedName>
    <definedName name="L7_AN1_DK">#REF!</definedName>
    <definedName name="L7_AN1_DW" localSheetId="2">#REF!</definedName>
    <definedName name="L7_AN1_DW" localSheetId="3">#REF!</definedName>
    <definedName name="L7_AN1_DW" localSheetId="4">#REF!</definedName>
    <definedName name="L7_AN1_DW" localSheetId="0">#REF!</definedName>
    <definedName name="L7_AN1_DW">#REF!</definedName>
    <definedName name="L7_AN1_IP" localSheetId="2">#REF!</definedName>
    <definedName name="L7_AN1_IP" localSheetId="3">#REF!</definedName>
    <definedName name="L7_AN1_IP" localSheetId="4">#REF!</definedName>
    <definedName name="L7_AN1_IP" localSheetId="0">#REF!</definedName>
    <definedName name="L7_AN1_IP">#REF!</definedName>
    <definedName name="L7_AN1_KP" localSheetId="2">#REF!</definedName>
    <definedName name="L7_AN1_KP" localSheetId="3">#REF!</definedName>
    <definedName name="L7_AN1_KP" localSheetId="4">#REF!</definedName>
    <definedName name="L7_AN1_KP" localSheetId="0">#REF!</definedName>
    <definedName name="L7_AN1_KP">#REF!</definedName>
    <definedName name="L7_AN1_WP" localSheetId="2">#REF!</definedName>
    <definedName name="L7_AN1_WP" localSheetId="3">#REF!</definedName>
    <definedName name="L7_AN1_WP" localSheetId="4">#REF!</definedName>
    <definedName name="L7_AN1_WP" localSheetId="0">#REF!</definedName>
    <definedName name="L7_AN1_WP">#REF!</definedName>
    <definedName name="LZ_24" localSheetId="2">#REF!</definedName>
    <definedName name="LZ_24" localSheetId="3">#REF!</definedName>
    <definedName name="LZ_24" localSheetId="4">#REF!</definedName>
    <definedName name="LZ_24" localSheetId="0">#REF!</definedName>
    <definedName name="LZ_24">#REF!</definedName>
    <definedName name="LZ_36" localSheetId="2">#REF!</definedName>
    <definedName name="LZ_36" localSheetId="3">#REF!</definedName>
    <definedName name="LZ_36" localSheetId="4">#REF!</definedName>
    <definedName name="LZ_36" localSheetId="0">#REF!</definedName>
    <definedName name="LZ_36">#REF!</definedName>
    <definedName name="LZ_48" localSheetId="2">#REF!</definedName>
    <definedName name="LZ_48" localSheetId="3">#REF!</definedName>
    <definedName name="LZ_48" localSheetId="4">#REF!</definedName>
    <definedName name="LZ_48" localSheetId="0">#REF!</definedName>
    <definedName name="LZ_48">#REF!</definedName>
    <definedName name="LZ_60" localSheetId="2">#REF!</definedName>
    <definedName name="LZ_60" localSheetId="3">#REF!</definedName>
    <definedName name="LZ_60" localSheetId="4">#REF!</definedName>
    <definedName name="LZ_60" localSheetId="0">#REF!</definedName>
    <definedName name="LZ_60">#REF!</definedName>
    <definedName name="Maximal_Punktzahl">7</definedName>
    <definedName name="P_B1_A1_Kauf">#REF!</definedName>
    <definedName name="P_B1_A1_Service">#REF!</definedName>
    <definedName name="P_B1_A2_Kauf">#REF!</definedName>
    <definedName name="P_B1_A3_Service">#REF!</definedName>
    <definedName name="P_B2_A1_Kauf">#REF!</definedName>
    <definedName name="P_B2_A1_Service">#REF!</definedName>
    <definedName name="P_B2_A2_Kauf">#REF!</definedName>
    <definedName name="P_B2_A3_Service">#REF!</definedName>
    <definedName name="P_B3_A1_Kauf">#REF!</definedName>
    <definedName name="P_B3_A1_Service">#REF!</definedName>
    <definedName name="P_B3_A2_Kauf">#REF!</definedName>
    <definedName name="P_B3_A3_Service">#REF!</definedName>
    <definedName name="P_B4_A1_Kauf">#REF!</definedName>
    <definedName name="P_B4_A1_Service">#REF!</definedName>
    <definedName name="P_B4_A2_Kauf">#REF!</definedName>
    <definedName name="P_B4_A3_Service">#REF!</definedName>
    <definedName name="P_B5_A1_Kauf">#REF!</definedName>
    <definedName name="P_B5_A1_Service">#REF!</definedName>
    <definedName name="P_B5_A2_Kauf">#REF!</definedName>
    <definedName name="P_B5_A3_Service">#REF!</definedName>
    <definedName name="rr">#REF!</definedName>
    <definedName name="rrr">#REF!</definedName>
    <definedName name="rrrr">#REF!</definedName>
    <definedName name="ssss">#REF!</definedName>
    <definedName name="Überschrift_ErsteZelle">#REF!</definedName>
    <definedName name="Warengruppen">#REF!</definedName>
    <definedName name="x" localSheetId="2">#REF!</definedName>
    <definedName name="x" localSheetId="3">#REF!</definedName>
    <definedName name="x" localSheetId="4">#REF!</definedName>
    <definedName name="x" localSheetId="0">#REF!</definedName>
    <definedName name="x">#REF!</definedName>
    <definedName name="xx" localSheetId="2">#REF!</definedName>
    <definedName name="xx" localSheetId="3">#REF!</definedName>
    <definedName name="xx" localSheetId="4">#REF!</definedName>
    <definedName name="xx" localSheetId="0">#REF!</definedName>
    <definedName name="xx">#REF!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5" l="1"/>
  <c r="F7" i="3"/>
  <c r="Q12" i="4"/>
  <c r="I12" i="4"/>
  <c r="P12" i="4" s="1"/>
  <c r="Q11" i="4"/>
  <c r="I11" i="4"/>
  <c r="P11" i="4" s="1"/>
  <c r="Q10" i="4"/>
  <c r="I10" i="4"/>
  <c r="P10" i="4" s="1"/>
  <c r="P4" i="4"/>
  <c r="F5" i="3"/>
  <c r="Q8" i="4" l="1" a="1"/>
  <c r="P8" i="4"/>
  <c r="I8" i="4"/>
  <c r="Q8" i="4"/>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<sst xmlns="http://schemas.openxmlformats.org/spreadsheetml/2006/main" count="165" uniqueCount="137">
  <si>
    <t>Kriterienkatalog - Erläuterung</t>
  </si>
  <si>
    <t>Allgemeiner Hinweis</t>
  </si>
  <si>
    <t>Bearbeitungshinweis</t>
  </si>
  <si>
    <t xml:space="preserve"> </t>
  </si>
  <si>
    <t>Zielerfüllungsgrad</t>
  </si>
  <si>
    <t>Beschreibung der für eine bestimmte Punktzahl zu liefernden Angaben oder zu erfüllenden Anforderungen.</t>
  </si>
  <si>
    <t>Gewichtung total</t>
  </si>
  <si>
    <t>Prozentualer Anteil der Bewertung des Kriteriums gemessen an der maximal erreichbaren Punktzahl für alle Kriterien.</t>
  </si>
  <si>
    <t>Faktor</t>
  </si>
  <si>
    <t>Ergebnis in %</t>
  </si>
  <si>
    <t>Ergebnis in Punkten</t>
  </si>
  <si>
    <t>Das Ergebnis der Multiplikation des Faktors mit den Bewertungspunkten.</t>
  </si>
  <si>
    <t>Allgemeine Angaben</t>
  </si>
  <si>
    <t>Angaben zum Bieter</t>
  </si>
  <si>
    <t>Firmierung:</t>
  </si>
  <si>
    <t>Bieter</t>
  </si>
  <si>
    <t>Straße, Hausnummer:</t>
  </si>
  <si>
    <t>Postleitzahl, Stadt:</t>
  </si>
  <si>
    <t>Ansprechpartner:</t>
  </si>
  <si>
    <t>Telefon:</t>
  </si>
  <si>
    <t>E-Mail:</t>
  </si>
  <si>
    <t>Mobil:</t>
  </si>
  <si>
    <t>Kriterienkatalog - A-Kriterien</t>
  </si>
  <si>
    <t>Kriterium
Nr.</t>
  </si>
  <si>
    <t>A-Kriterien 
gemäß Anforderungen Vergabeunterlage "Leistungsbeschreibung"</t>
  </si>
  <si>
    <t>Beschreibung</t>
  </si>
  <si>
    <t>Alle Kriterien erfüllt?</t>
  </si>
  <si>
    <t>A1.1</t>
  </si>
  <si>
    <t>Informationssicherheits-Managementsystem (ISMS)</t>
  </si>
  <si>
    <t>A1.2</t>
  </si>
  <si>
    <t>A1.3</t>
  </si>
  <si>
    <t>A1.4</t>
  </si>
  <si>
    <t>A1.5</t>
  </si>
  <si>
    <t>A1.6</t>
  </si>
  <si>
    <t>A1.7</t>
  </si>
  <si>
    <t>Kriterienkatalog - B-Kriterien</t>
  </si>
  <si>
    <t>Bewertungskriterien</t>
  </si>
  <si>
    <t>Gewichtung
total</t>
  </si>
  <si>
    <t>Ergebnis
in %</t>
  </si>
  <si>
    <t>Ergebnis
in Punkten</t>
  </si>
  <si>
    <t>Anforderungen</t>
  </si>
  <si>
    <t>B1.1</t>
  </si>
  <si>
    <t>B1.2</t>
  </si>
  <si>
    <t>Referenz zum Dokument</t>
  </si>
  <si>
    <t>B1.3</t>
  </si>
  <si>
    <t>Erneuerung dezentrale SIP-Trunks und IP-Zugänge</t>
  </si>
  <si>
    <t>Routing in nationale Festnetze Dritter und in nationale Mobilfunknetze</t>
  </si>
  <si>
    <t>Nutzung SIP-TLS</t>
  </si>
  <si>
    <t>Signalisierungsverschlüsselung</t>
  </si>
  <si>
    <t>Verschlüsselung der Mediendaten</t>
  </si>
  <si>
    <t>Der Bieter bestätigt, dass er gemäß der Leistungsbeschreibung über ein ISMS nach dem Standard ISO/IEC 27001:2022 oder einen gleichwertigen, unabhängig geprüften Sicherheitsstandard verfügt und hat dem Angebot ein gültiges Zertifikat einschließlich Geltungsbereich oder einen geeigneten Gleichwertigkeitsnachweis mit dem Angebot vorgelegt.</t>
  </si>
  <si>
    <t>Kriterienkatalog - AE-Kriterien</t>
  </si>
  <si>
    <t>AE-Kriterien 
gemäß der Formblätter/Anlagen/Verträge</t>
  </si>
  <si>
    <t>AE1.1</t>
  </si>
  <si>
    <t>Angebotserklärung / liegt vor (Anlage 4 - Angebotserklärung)</t>
  </si>
  <si>
    <t>AE1.2</t>
  </si>
  <si>
    <t>Unternehmensdaten und Rechtsverbindliche Erklärung / liegen vor (Formblatt - Eignung)</t>
  </si>
  <si>
    <t>AE1.3</t>
  </si>
  <si>
    <t>Erklärung zu Nachunternehmern - Bietergemeinschaft / liegt vor (Formblatt - Eignung)</t>
  </si>
  <si>
    <t>AE1.4</t>
  </si>
  <si>
    <t>Benennung von Nachunternehmern / Bereitstellung erfolgt (Formblatt - Nachunternehmerverzeichnis)</t>
  </si>
  <si>
    <t>AE1.5</t>
  </si>
  <si>
    <t>Verpflichtungserklärung Nachunternehmer / liegt vor (Formblatt - Verpflichtungserklärung)</t>
  </si>
  <si>
    <t>AE1.6</t>
  </si>
  <si>
    <t>Erklärung einer Bietergemeinschaft / liegt vor (Formblatt - Eignung)</t>
  </si>
  <si>
    <t>AE1.7</t>
  </si>
  <si>
    <t>Eigenerklärung nach GWB §123, 124 / liegt vor (Formblatt - Eignung)</t>
  </si>
  <si>
    <t>AE1.8</t>
  </si>
  <si>
    <t>Berufs- und Handelsregisterauszug / liegt vor (Formblatt Eignung)</t>
  </si>
  <si>
    <t>AE1.9</t>
  </si>
  <si>
    <t>Nachweis Versicherung / liegt gemäß Anforderung vor (Formblatt - Eignung)</t>
  </si>
  <si>
    <t>AE1.10</t>
  </si>
  <si>
    <t>Eigenerklärung Sprachniveau  /  liegt gemäß Anforderung vor (Formblatt - Eignung)</t>
  </si>
  <si>
    <t>AE1.11</t>
  </si>
  <si>
    <t>Projektreferenzen / Bereitstellung gemäß Anforderung erfolgt (Formblatt - Referenzen)</t>
  </si>
  <si>
    <t>AE1.12</t>
  </si>
  <si>
    <t>Erklärung Landestariftreue- und Mindestlohn LTTG / Bereitstellung erfolgt (Formblatt - LTTG)</t>
  </si>
  <si>
    <t>AE1.13</t>
  </si>
  <si>
    <t>AE1.14</t>
  </si>
  <si>
    <t>EVB-IT Vertrag / liegt vor</t>
  </si>
  <si>
    <t>AE1.15</t>
  </si>
  <si>
    <t>Betriebsbereite Bereitstellung de-zentrale SIP-Trunks und IP-Anschlüsse
sowie Migration</t>
  </si>
  <si>
    <t>Der Bieter bestätigt, dass das Routing in nationale Festnetze Dritter und in die nationalen Mobilfunknetze nicht über Auslandsverbindungen erfolgt.</t>
  </si>
  <si>
    <t>Der Bieter bestätigt die Verschlüsselung der Signalisierung.</t>
  </si>
  <si>
    <t>Der Bieter bestätigt die Verschlüsselung des Mediendatenstroms.</t>
  </si>
  <si>
    <t xml:space="preserve"> Rufnummern und -blöcke</t>
  </si>
  <si>
    <t>A1.8</t>
  </si>
  <si>
    <t>Zusätzliche Nachwahl Erweiterung Rufnummernblock</t>
  </si>
  <si>
    <t>Der Bieter bestätigt, das die Nutzung einer zusätzlichen Nachwahl zur Erweiterung des Rufnummernblocks (Rufnummernverlängerung) für den IP-Festnetzanschluss der Dienststelle Kaiserlautern bereitgestellt wird.</t>
  </si>
  <si>
    <t>Testrufnummer</t>
  </si>
  <si>
    <t>Der Bieter bestätigt die kostenneutrale Bereitstellung einer Testrufnummer.</t>
  </si>
  <si>
    <t>Der Bieter hat keine Bestätigung vorgelegt oder die Bereitstellung ist nicht kostenneutral.</t>
  </si>
  <si>
    <t>Bereitstellung einer kostenneutralen Testrufnummer nach der Migration</t>
  </si>
  <si>
    <t>Der Bieter bestätigt, dass die betriebsbereite Bereitstellung der de-zentralen SIP-Trunks und IP-Anschlüsse sowie die Portierung für die vier Dienststellen und die Hauptverwaltung bis zum 30.11.2026 erfolgt.</t>
  </si>
  <si>
    <t>AE-Kriterien</t>
  </si>
  <si>
    <t>Kriterium Nr.</t>
  </si>
  <si>
    <t>Nummer des Kriteriums.</t>
  </si>
  <si>
    <t>Kurzbeschreibung der Anforderung sowie die Benennung der Formblätter/Anlagen/Verträge in der die Anforderungen zu bestätigen, zu benennen, nachzuweisen oder
zu erklären sind.</t>
  </si>
  <si>
    <t>Antwort</t>
  </si>
  <si>
    <t>Keine Antwort wird als "Nein" bewertet.</t>
  </si>
  <si>
    <t>Gewichtungsfaktor des Kriteriums (Skala 1-15).</t>
  </si>
  <si>
    <t>Die folgenden Elemente sind im Kriterienkatalog zu finden und haben entsprechende Relevanz für das Vergabeverfahren. Zudem werden sie Vertragsbestandteil und definieren damit auch eine vertragliche Pflicht zur Leistungserbringung des Auftragnehmers:
•	A-Kriterien: Ausschlusskriterien stellen Anforderungen mit zentraler Relevanz dar. Eine Nichterfüllung kann zum Ausschluss des Bieters führen. Der Auftraggeber behält sich die Möglichkeit der Nachforderung explizit im Rahmen der gesetzlichen Vorgaben vor.
•	B-Kriterien: Bewertungskriterien bzw. deren Beantwortung durch den Bieter stellen die fachliche Bewertungsgrundlage der Ausschreibung sowie entsprechende Leistungspflichten des Auftragnehmers dar. Im Rahmen von B-Kriterien gegebene Antworten dürfen Anforderungen aus A-Kriterien nicht widersprechen.
Der Bieter hat sich über alle Einzelheiten der Anforderungen und der vorgesehenen Leistungen unter Berücksichtigung aller Verhältnisse, die zur Erfüllung der Anforderungen maßgebend sind, in eigener Verantwortung Klarheit zu verschaffen. Alle Unklarheiten, sowohl in der Leistungsbeschreibung wie auch bei den Kriterien, müssen durch den Bieter im Rahmen der Angebotsphase per Bieterfragen geklärt werden. Diese Klärungen fließen für alle Bieter gültig und bindend in die Vergabeunterlagen ein.
Zu allen Kriterien muss der Bieter in seiner Antwort jeweils eine dedizierte Erklärung zur Erfüllung und Umsetzung, in der im vorliegenden Dokument verwendeten Struktur (Kapitel, Unterkapitel, Kriterium), abgeben. Für die Beantwortung von B-Kriterien muss der Bieter ein separates Dokument (PDF) einreichen.
Die zusammenfassende Beantwortung von mehreren B-Kriterien ohne klare Abgrenzung und Zuordnung ist unzulässig. Ein Verweis auf Produktdatenblätter oder Handbücher ist nicht zulässig. 
Der Verweis auf bereits gegebene Antworten zu anderen B-Kriterien ist zulässig, sofern ein klarer und eindeutiger Bezug hergestellt wird.
Für die A-Kriterien muss der Kriterienkatalog genutzt werden.
Für die AE-Kriterien, Ausschlusskriterien Bietereignung, muss der Kriterienkatalog und das entsprechende Dokument (Anlage, Formblatt, Vertrag) genutzt werden.</t>
  </si>
  <si>
    <t xml:space="preserve">Alle gelb gefärbten Felder sind durch den Bieter zu befüllen; nur diese können auch bearbeitet werden. Bitte sehen Sie davon ab, den Blattschutz aufzuheben. Änderungsbedarf oder Fehler in den einzelnen Arbeitsblättern sind umgehend an die Auftraggeber zurückzumelden. </t>
  </si>
  <si>
    <t>Dunkelblaue Felder dienen als Hauptüberschriften</t>
  </si>
  <si>
    <t>Blaugrau markierte Zellen erfordern die Auswahl Ja/Nein durch den Bieter</t>
  </si>
  <si>
    <r>
      <t xml:space="preserve">In den hellgrauen Feldern können Informationen bzw. errechnete Werte aus den auszufüllenden Feldern stehen. Diese Felder </t>
    </r>
    <r>
      <rPr>
        <b/>
        <sz val="10"/>
        <color theme="1"/>
        <rFont val="Segoe UI "/>
        <scheme val="minor"/>
      </rPr>
      <t>sind nicht</t>
    </r>
    <r>
      <rPr>
        <sz val="10"/>
        <color theme="1"/>
        <rFont val="Segoe UI "/>
        <scheme val="minor"/>
      </rPr>
      <t xml:space="preserve"> durch den Bieter zu befüllen.</t>
    </r>
  </si>
  <si>
    <t xml:space="preserve"> Die Angaben gemäß Spalte C sind vom Bieter auszufüllen.</t>
  </si>
  <si>
    <t>A-Kriterien</t>
  </si>
  <si>
    <t>Überschrift des Kriteriums.</t>
  </si>
  <si>
    <t>Beschreibung der Anforderung des Kriteriums.</t>
  </si>
  <si>
    <t>B-Kriterien</t>
  </si>
  <si>
    <t>Beantwortung</t>
  </si>
  <si>
    <t>Antwort des Bieters auf das Kriterium oder Referenz auf ein Dokument und die Stelle im Dokument, in der das Kriterium beantwortet wird.</t>
  </si>
  <si>
    <t>Punkte [0-7]</t>
  </si>
  <si>
    <t>Bewertung der Beantwortung des Kriteriums durch die Auftraggeber (Skala 0-7).</t>
  </si>
  <si>
    <t>Grobkonzept Migration</t>
  </si>
  <si>
    <t>Informationssicherheitskonzept / liegt vor</t>
  </si>
  <si>
    <r>
      <t xml:space="preserve">Das Grobkonzept deckt alle geforderten </t>
    </r>
    <r>
      <rPr>
        <b/>
        <sz val="10"/>
        <rFont val="Segoe UI "/>
        <scheme val="minor"/>
      </rPr>
      <t>Aspekte vollumfänglich und überwiegend nachvollziehbar</t>
    </r>
    <r>
      <rPr>
        <sz val="10"/>
        <rFont val="Segoe UI "/>
        <scheme val="minor"/>
      </rPr>
      <t xml:space="preserve"> ab, bleibt dabei jedoch </t>
    </r>
    <r>
      <rPr>
        <b/>
        <sz val="10"/>
        <rFont val="Segoe UI "/>
        <scheme val="minor"/>
      </rPr>
      <t>teilweise etwas unkonkret</t>
    </r>
    <r>
      <rPr>
        <sz val="10"/>
        <rFont val="Segoe UI "/>
        <scheme val="minor"/>
      </rPr>
      <t xml:space="preserve">. 
Die Beschreibungen und die Darstellungen sowie die Vorgehensweise sind für den Auftraggeber </t>
    </r>
    <r>
      <rPr>
        <b/>
        <sz val="10"/>
        <rFont val="Segoe UI "/>
        <scheme val="minor"/>
      </rPr>
      <t>überwiegend praxistauglich</t>
    </r>
    <r>
      <rPr>
        <sz val="10"/>
        <rFont val="Segoe UI "/>
        <scheme val="minor"/>
      </rPr>
      <t xml:space="preserve"> und lassen auf eine Migration mit </t>
    </r>
    <r>
      <rPr>
        <b/>
        <sz val="10"/>
        <rFont val="Segoe UI "/>
        <scheme val="minor"/>
      </rPr>
      <t>sehr geringen Ausfallzeiten</t>
    </r>
    <r>
      <rPr>
        <sz val="10"/>
        <rFont val="Segoe UI "/>
        <scheme val="minor"/>
      </rPr>
      <t xml:space="preserve"> schließen.
</t>
    </r>
  </si>
  <si>
    <r>
      <t xml:space="preserve">Das Grobkonzept deckt alle geforderten </t>
    </r>
    <r>
      <rPr>
        <b/>
        <sz val="10"/>
        <rFont val="Segoe UI "/>
        <scheme val="minor"/>
      </rPr>
      <t>Aspekte vollumfänglich, konkret und nachvollziehbar</t>
    </r>
    <r>
      <rPr>
        <sz val="10"/>
        <rFont val="Segoe UI "/>
        <scheme val="minor"/>
      </rPr>
      <t xml:space="preserve"> ab. 
Die Beschreibungen und die Darstellungen sowie Vorgehensweise sind für den Auftraggeber </t>
    </r>
    <r>
      <rPr>
        <b/>
        <sz val="10"/>
        <rFont val="Segoe UI "/>
        <scheme val="minor"/>
      </rPr>
      <t xml:space="preserve">uneingeschränkt praxistauglich </t>
    </r>
    <r>
      <rPr>
        <sz val="10"/>
        <rFont val="Segoe UI "/>
        <scheme val="minor"/>
      </rPr>
      <t xml:space="preserve">und lassen auf eine Migration mit </t>
    </r>
    <r>
      <rPr>
        <b/>
        <sz val="10"/>
        <rFont val="Segoe UI "/>
        <scheme val="minor"/>
      </rPr>
      <t>sehr geringen Ausfallzeiten</t>
    </r>
    <r>
      <rPr>
        <sz val="10"/>
        <rFont val="Segoe UI "/>
        <scheme val="minor"/>
      </rPr>
      <t xml:space="preserve"> schließen.</t>
    </r>
  </si>
  <si>
    <t>Konformität mit SIPconnect 2.0</t>
  </si>
  <si>
    <t xml:space="preserve">Die bereitgestellten Informationen lassen auf die volle Erfüllung der technischen Empfehlung in Version 2.0 schließen.
</t>
  </si>
  <si>
    <t xml:space="preserve">Die bereitgestellten Informationen lassen auf keine volle Erfüllung der technischen Empfehlung in Version 2.0 schließen, aber die Abweichungen werden beschrieben. </t>
  </si>
  <si>
    <r>
      <t xml:space="preserve">Der Bieter hat </t>
    </r>
    <r>
      <rPr>
        <b/>
        <sz val="10"/>
        <rFont val="Segoe UI "/>
        <scheme val="minor"/>
      </rPr>
      <t>kein Grobkonzept</t>
    </r>
    <r>
      <rPr>
        <sz val="10"/>
        <rFont val="Segoe UI "/>
        <scheme val="minor"/>
      </rPr>
      <t xml:space="preserve"> eingereicht </t>
    </r>
    <r>
      <rPr>
        <b/>
        <sz val="10"/>
        <rFont val="Segoe UI "/>
        <scheme val="minor"/>
      </rPr>
      <t>oder</t>
    </r>
    <r>
      <rPr>
        <sz val="10"/>
        <rFont val="Segoe UI "/>
        <scheme val="minor"/>
      </rPr>
      <t xml:space="preserve"> das Grobkonzept deckt die geforderten </t>
    </r>
    <r>
      <rPr>
        <b/>
        <sz val="10"/>
        <rFont val="Segoe UI "/>
        <scheme val="minor"/>
      </rPr>
      <t xml:space="preserve">Aspekte nicht vollumfänglich und/oder überwiegend nicht nachvollziehbar </t>
    </r>
    <r>
      <rPr>
        <sz val="10"/>
        <rFont val="Segoe UI "/>
        <scheme val="minor"/>
      </rPr>
      <t xml:space="preserve">ab und/oder bleibt dabei </t>
    </r>
    <r>
      <rPr>
        <b/>
        <sz val="10"/>
        <rFont val="Segoe UI "/>
        <scheme val="minor"/>
      </rPr>
      <t>überwiegend unkonkret</t>
    </r>
    <r>
      <rPr>
        <sz val="10"/>
        <rFont val="Segoe UI "/>
        <scheme val="minor"/>
      </rPr>
      <t xml:space="preserve">.
Die Beschreibungen und die Darstellungen sowie die Vorgehensweise sind für den Auftraggeber </t>
    </r>
    <r>
      <rPr>
        <b/>
        <sz val="10"/>
        <rFont val="Segoe UI "/>
        <scheme val="minor"/>
      </rPr>
      <t>nicht praxistauglich</t>
    </r>
    <r>
      <rPr>
        <sz val="10"/>
        <rFont val="Segoe UI "/>
        <scheme val="minor"/>
      </rPr>
      <t>. Die Ausführungen lassen auf</t>
    </r>
    <r>
      <rPr>
        <b/>
        <sz val="10"/>
        <rFont val="Segoe UI "/>
        <scheme val="minor"/>
      </rPr>
      <t xml:space="preserve"> längere Ausfallzeiten</t>
    </r>
    <r>
      <rPr>
        <sz val="10"/>
        <rFont val="Segoe UI "/>
        <scheme val="minor"/>
      </rPr>
      <t xml:space="preserve"> schließen.
</t>
    </r>
  </si>
  <si>
    <t>Der Bieter beschreibt die Abweichungen seiner Lösung von der technischen Empfehlung SIPconnect 2.0</t>
  </si>
  <si>
    <t>Es wurden keine Informationen bereitgestellt und/oder Abweichungen von der Version 2.0 wurden nicht genannt und/oder lassen darauf schließen, dass eine Umsetzung des Standards nicht vorgesehen ist.</t>
  </si>
  <si>
    <t>Der Bieter bestätigt die Unterstützung von SIP-TLS.</t>
  </si>
  <si>
    <t>Der Bieter bestätigt, dass zum Vertragsende alle Rufnummern und -blöcke dem Auftraggeber frei zur Verfügung stehen und ohne weitere Gebühren eine Übertragung zu einem anderen Carrier erfolgt.</t>
  </si>
  <si>
    <t>Das Ergebnis der Gewichtung total im Verhältnis zur maximalen Punktzahl "7" multipliziert mit den vergebenen Bewertungspunkten des jeweiligen Kriteriums.</t>
  </si>
  <si>
    <t>Punkte
[0, 3, 7]</t>
  </si>
  <si>
    <t>Der Bieter beschreibt in einem Grobkonzept das Vorgehen in der Migrationsphase für betriebsbereite Bereitstellung der IP-Zugänge und IP-Festnetzanschlüsse sowie der Portierung und geht dabei auf folgende Aspekte ein:
- Beschreibung Bereitstellung Parallelbetrieb zum Bestands-IP-Festnetzanschluss
  pro Standort
- Vorgehen zur Abstimmung mit dem Auftraggeber
- Mögliche Ausfallzeiten
- Unterstützung des TK-Dienstleisters bei der Anbindung des E-SBC Typ
  Innovaphone 811 für den jeweiligen Standort in der Phase Proof-of-Concept
- Bereitstellung und Nutzung der Testrufnummer während der Phase 
  Proof-of-Concept
- Unterstützung des TK-Dienstleisters bei der Anbindung des E-SBC Typ
  Innovaphone IP0011 / Typ Innovaphone 811 in der Phase Portierung
- Portierung der Standorte
- Beschreibung von Mitwirkungspflichten Auftraggeber</t>
  </si>
  <si>
    <t>Tarifliste nicht pauschaler Zielnetze und Sonderdienste</t>
  </si>
  <si>
    <t>Der Bieter hat seine aktuelle Tarifliste für die jeweils gültigen Tarife für nicht pauschale Zielnetze und Sonderdienste zur Verfügung gestellt.</t>
  </si>
  <si>
    <t>A1.9</t>
  </si>
  <si>
    <t>hoher Zielerfüllungsgrad
(7  Punkte)</t>
  </si>
  <si>
    <t>geringer Zielerfüllungsgrad
(3 Punkte)</t>
  </si>
  <si>
    <t>keine Zielerfüllung
(0 Punkte)</t>
  </si>
  <si>
    <t>Datenschutzvertrag / liegt vor (AV-Vertrag inkl. Anlagen [TOMs])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</si>
</sst>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 &quot;Monate&quot;"/>
    <numFmt numFmtId="165" formatCode="0;\-0;;@"/>
    <numFmt numFmtId="166" formatCode="#,##0.00\ &quot;€&quot;"/>
    <numFmt numFmtId="167" formatCode="#0.00%"/>
    <numFmt numFmtId="168" formatCode="#0"/>
  </numFmts>
  <fonts count="44">
    <font>
      <sz val="11"/>
      <color theme="1"/>
      <name val="Segoe UI "/>
      <family val="2"/>
      <scheme val="minor"/>
    </font>
    <font>
      <sz val="11"/>
      <color indexed="8"/>
      <name val="Calibri"/>
      <family val="2"/>
    </font>
    <font>
      <sz val="10"/>
      <color theme="1"/>
      <name val="Arial"/>
      <family val="2"/>
    </font>
    <font>
      <sz val="11"/>
      <color theme="1"/>
      <name val="Segoe UI "/>
      <family val="2"/>
      <scheme val="minor"/>
    </font>
    <font>
      <sz val="10"/>
      <color theme="1"/>
      <name val="Arial"/>
      <family val="2"/>
    </font>
    <font>
      <sz val="10"/>
      <name val="Arial"/>
      <family val="2"/>
    </font>
    <font>
      <sz val="10"/>
      <color theme="1"/>
      <name val="Segoe UI "/>
      <scheme val="minor"/>
    </font>
    <font>
      <sz val="8"/>
      <color indexed="8"/>
      <name val="Segoe UI "/>
      <scheme val="minor"/>
    </font>
    <font>
      <sz val="16"/>
      <color theme="4" tint="0.79998168889431442"/>
      <name val="Segoe UI "/>
      <scheme val="minor"/>
    </font>
    <font>
      <b/>
      <sz val="16"/>
      <color indexed="8"/>
      <name val="Segoe UI "/>
      <scheme val="minor"/>
    </font>
    <font>
      <sz val="16"/>
      <color theme="0"/>
      <name val="Segoe UI"/>
      <family val="2"/>
      <scheme val="major"/>
    </font>
    <font>
      <sz val="12"/>
      <color theme="1"/>
      <name val="Segoe UI "/>
      <scheme val="minor"/>
    </font>
    <font>
      <sz val="12"/>
      <color theme="3"/>
      <name val="Segoe UI"/>
      <family val="2"/>
      <scheme val="major"/>
    </font>
    <font>
      <sz val="12"/>
      <color rgb="FF1F497D"/>
      <name val="Segoe UI "/>
      <scheme val="minor"/>
    </font>
    <font>
      <sz val="12"/>
      <color theme="3"/>
      <name val="Segoe UI "/>
      <scheme val="minor"/>
    </font>
    <font>
      <sz val="10"/>
      <name val="Segoe UI "/>
      <scheme val="minor"/>
    </font>
    <font>
      <b/>
      <sz val="10"/>
      <color theme="0"/>
      <name val="Segoe UI "/>
      <scheme val="minor"/>
    </font>
    <font>
      <sz val="10"/>
      <name val="Segoe UI"/>
      <family val="2"/>
      <scheme val="major"/>
    </font>
    <font>
      <sz val="14"/>
      <color theme="3"/>
      <name val="Segoe UI "/>
      <scheme val="minor"/>
    </font>
    <font>
      <sz val="12"/>
      <color rgb="FF222222"/>
      <name val="Segoe UI "/>
      <scheme val="minor"/>
    </font>
    <font>
      <sz val="10"/>
      <color rgb="FF222222"/>
      <name val="Segoe UI "/>
      <scheme val="minor"/>
    </font>
    <font>
      <sz val="16"/>
      <color theme="1"/>
      <name val="Segoe UI"/>
      <family val="2"/>
      <scheme val="major"/>
    </font>
    <font>
      <sz val="8"/>
      <color indexed="8"/>
      <name val="Segoe UI"/>
      <family val="2"/>
      <scheme val="major"/>
    </font>
    <font>
      <sz val="10"/>
      <color theme="0"/>
      <name val="Segoe UI"/>
      <family val="2"/>
      <scheme val="major"/>
    </font>
    <font>
      <b/>
      <sz val="10"/>
      <color theme="0"/>
      <name val="Segoe UI"/>
      <family val="2"/>
      <scheme val="major"/>
    </font>
    <font>
      <b/>
      <sz val="12"/>
      <color theme="0"/>
      <name val="Segoe UI"/>
      <family val="2"/>
      <scheme val="major"/>
    </font>
    <font>
      <b/>
      <sz val="10"/>
      <color indexed="8"/>
      <name val="Segoe UI"/>
      <family val="2"/>
      <scheme val="major"/>
    </font>
    <font>
      <b/>
      <sz val="10"/>
      <color indexed="8"/>
      <name val="Segoe UI "/>
      <scheme val="minor"/>
    </font>
    <font>
      <sz val="10"/>
      <color indexed="8"/>
      <name val="Segoe UI "/>
      <scheme val="minor"/>
    </font>
    <font>
      <b/>
      <sz val="10"/>
      <name val="Segoe UI "/>
      <scheme val="minor"/>
    </font>
    <font>
      <sz val="10"/>
      <color theme="0"/>
      <name val="Segoe UI "/>
      <scheme val="minor"/>
    </font>
    <font>
      <sz val="8"/>
      <color rgb="FF000000"/>
      <name val="Segoe UI "/>
      <family val="2"/>
    </font>
    <font>
      <sz val="8"/>
      <color rgb="FF000000"/>
      <name val="Segoe UI "/>
      <family val="2"/>
    </font>
    <font>
      <sz val="8"/>
      <color theme="0"/>
      <name val="Segoe UI "/>
      <scheme val="minor"/>
    </font>
    <font>
      <sz val="16"/>
      <color theme="0"/>
      <name val="Segoe UI "/>
      <scheme val="minor"/>
    </font>
    <font>
      <b/>
      <sz val="12"/>
      <color theme="3"/>
      <name val="Segoe UI "/>
      <scheme val="minor"/>
    </font>
    <font>
      <sz val="11"/>
      <color theme="1"/>
      <name val="Segoe UI "/>
      <scheme val="minor"/>
    </font>
    <font>
      <b/>
      <sz val="10"/>
      <color theme="1"/>
      <name val="Segoe UI "/>
      <scheme val="minor"/>
    </font>
    <font>
      <sz val="12"/>
      <color theme="1"/>
      <name val="Segoe UI"/>
      <family val="2"/>
    </font>
    <font>
      <b/>
      <sz val="10"/>
      <color theme="1"/>
      <name val="Segoe UI"/>
      <family val="2"/>
    </font>
    <font>
      <sz val="12"/>
      <name val="Segoe UI"/>
      <family val="2"/>
      <scheme val="major"/>
    </font>
    <font>
      <sz val="10"/>
      <color rgb="FFFF0000"/>
      <name val="Segoe UI"/>
      <family val="2"/>
      <scheme val="major"/>
    </font>
    <font>
      <sz val="8"/>
      <name val="Segoe UI "/>
      <family val="2"/>
      <scheme val="minor"/>
    </font>
    <font>
      <b/>
      <sz val="16"/>
      <color theme="4" tint="0.79998168889431442"/>
      <name val="Segoe UI "/>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F2F2F2"/>
        <bgColor indexed="64"/>
      </patternFill>
    </fill>
  </fills>
  <borders count="23">
    <border>
      <left/>
      <right/>
      <top/>
      <bottom/>
      <diagonal/>
    </border>
    <border>
      <left/>
      <right/>
      <top/>
      <bottom style="thin">
        <color theme="2"/>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right/>
      <top/>
      <bottom style="thin">
        <color theme="0"/>
      </bottom>
      <diagonal/>
    </border>
    <border>
      <left style="thin">
        <color theme="2"/>
      </left>
      <right style="thin">
        <color theme="2"/>
      </right>
      <top style="thin">
        <color theme="2"/>
      </top>
      <bottom style="thin">
        <color theme="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diagonal/>
    </border>
    <border>
      <left/>
      <right/>
      <top/>
      <bottom/>
      <diagonal/>
    </border>
    <border>
      <left style="thin">
        <color theme="0"/>
      </left>
      <right style="thin">
        <color theme="0"/>
      </right>
      <top/>
      <bottom/>
      <diagonal/>
    </border>
    <border>
      <left style="thin">
        <color theme="0"/>
      </left>
      <right/>
      <top/>
      <bottom style="thin">
        <color theme="2"/>
      </bottom>
      <diagonal/>
    </border>
    <border>
      <left style="thin">
        <color theme="0"/>
      </left>
      <right style="thin">
        <color theme="0"/>
      </right>
      <top/>
      <bottom style="thin">
        <color theme="2"/>
      </bottom>
      <diagonal/>
    </border>
    <border>
      <left style="thin">
        <color theme="0"/>
      </left>
      <right/>
      <top/>
      <bottom style="thin">
        <color theme="0" tint="-4.9989318521683403E-2"/>
      </bottom>
      <diagonal/>
    </border>
    <border>
      <left style="thin">
        <color theme="0"/>
      </left>
      <right style="thin">
        <color theme="0"/>
      </right>
      <top/>
      <bottom style="thin">
        <color theme="0"/>
      </bottom>
      <diagonal/>
    </border>
    <border diagonalUp="1" diagonalDown="1">
      <left style="thin">
        <color theme="0"/>
      </left>
      <right style="thin">
        <color theme="0"/>
      </right>
      <top style="thin">
        <color theme="0"/>
      </top>
      <bottom style="thin">
        <color theme="0"/>
      </bottom>
      <diagonal style="thin">
        <color theme="0"/>
      </diagonal>
    </border>
    <border>
      <left/>
      <right/>
      <top style="thin">
        <color theme="2"/>
      </top>
      <bottom/>
      <diagonal/>
    </border>
  </borders>
  <cellStyleXfs count="13">
    <xf numFmtId="0" fontId="0" fillId="0" borderId="0"/>
    <xf numFmtId="9" fontId="1" fillId="0" borderId="0" applyFont="0" applyFill="0" applyBorder="0" applyAlignment="0" applyProtection="0"/>
    <xf numFmtId="0" fontId="2" fillId="0" borderId="0"/>
    <xf numFmtId="0" fontId="3" fillId="0" borderId="0"/>
    <xf numFmtId="0" fontId="4" fillId="0" borderId="0"/>
    <xf numFmtId="0" fontId="5" fillId="0" borderId="0"/>
    <xf numFmtId="0" fontId="4" fillId="0" borderId="0"/>
    <xf numFmtId="0" fontId="3" fillId="0" borderId="15"/>
    <xf numFmtId="9" fontId="1" fillId="0" borderId="15" applyFont="0" applyFill="0" applyBorder="0" applyAlignment="0" applyProtection="0"/>
    <xf numFmtId="0" fontId="3" fillId="0" borderId="15"/>
    <xf numFmtId="0" fontId="2" fillId="0" borderId="15"/>
    <xf numFmtId="0" fontId="2" fillId="0" borderId="15"/>
    <xf numFmtId="0" fontId="5" fillId="0" borderId="15"/>
  </cellStyleXfs>
  <cellXfs count="224">
    <xf numFmtId="0" fontId="0" fillId="0" borderId="0" xfId="0"/>
    <xf numFmtId="164" fontId="11" fillId="5" borderId="9" xfId="1" applyNumberFormat="1" applyFont="1" applyFill="1" applyBorder="1" applyAlignment="1" applyProtection="1">
      <alignment horizontal="center" vertical="center"/>
      <protection locked="0"/>
    </xf>
    <xf numFmtId="164" fontId="11" fillId="0" borderId="9" xfId="1" applyNumberFormat="1" applyFont="1" applyFill="1" applyBorder="1" applyAlignment="1" applyProtection="1">
      <alignment horizontal="center" vertical="center"/>
    </xf>
    <xf numFmtId="0" fontId="7" fillId="0" borderId="0" xfId="0" applyFont="1"/>
    <xf numFmtId="49" fontId="7" fillId="0" borderId="0" xfId="0" applyNumberFormat="1" applyFont="1" applyAlignment="1">
      <alignment horizontal="center"/>
    </xf>
    <xf numFmtId="0" fontId="7" fillId="0" borderId="5" xfId="0" applyFont="1" applyBorder="1"/>
    <xf numFmtId="1" fontId="7" fillId="0" borderId="0" xfId="0" applyNumberFormat="1" applyFont="1"/>
    <xf numFmtId="0" fontId="22" fillId="0" borderId="0" xfId="0" applyFont="1"/>
    <xf numFmtId="164" fontId="23" fillId="4" borderId="2" xfId="1" applyNumberFormat="1" applyFont="1" applyFill="1" applyBorder="1" applyAlignment="1">
      <alignment horizontal="center" vertical="center" wrapText="1"/>
    </xf>
    <xf numFmtId="164" fontId="24" fillId="4" borderId="4" xfId="1" applyNumberFormat="1" applyFont="1" applyFill="1" applyBorder="1" applyAlignment="1">
      <alignment horizontal="center" vertical="center"/>
    </xf>
    <xf numFmtId="165" fontId="25" fillId="4" borderId="10" xfId="1" applyNumberFormat="1" applyFont="1" applyFill="1" applyBorder="1" applyAlignment="1">
      <alignment horizontal="center" vertical="center"/>
    </xf>
    <xf numFmtId="0" fontId="26" fillId="0" borderId="0" xfId="0" applyFont="1" applyAlignment="1">
      <alignment vertical="center"/>
    </xf>
    <xf numFmtId="0" fontId="26" fillId="0" borderId="0" xfId="0" applyFont="1"/>
    <xf numFmtId="49" fontId="27" fillId="0" borderId="0" xfId="0" applyNumberFormat="1" applyFont="1" applyAlignment="1">
      <alignment horizontal="center" vertical="center"/>
    </xf>
    <xf numFmtId="0" fontId="27" fillId="0" borderId="5" xfId="0" applyFont="1" applyBorder="1" applyAlignment="1">
      <alignment horizontal="center" vertical="center"/>
    </xf>
    <xf numFmtId="0" fontId="27" fillId="0" borderId="0" xfId="0" applyFont="1" applyAlignment="1">
      <alignment horizontal="center" vertical="center"/>
    </xf>
    <xf numFmtId="1" fontId="27" fillId="0" borderId="0" xfId="0" applyNumberFormat="1" applyFont="1" applyAlignment="1">
      <alignment horizontal="center" vertical="center" wrapText="1"/>
    </xf>
    <xf numFmtId="9" fontId="16" fillId="0" borderId="0" xfId="1" applyFont="1" applyFill="1" applyBorder="1" applyAlignment="1" applyProtection="1">
      <alignment horizontal="center" vertical="center" wrapText="1"/>
    </xf>
    <xf numFmtId="0" fontId="28" fillId="0" borderId="0" xfId="0" applyFont="1" applyAlignment="1">
      <alignment vertical="center"/>
    </xf>
    <xf numFmtId="0" fontId="15" fillId="0" borderId="5" xfId="0" applyFont="1" applyBorder="1" applyAlignment="1">
      <alignment horizontal="left" vertical="center"/>
    </xf>
    <xf numFmtId="0" fontId="29" fillId="0" borderId="11" xfId="0" applyFont="1" applyBorder="1" applyAlignment="1">
      <alignment horizontal="left" vertical="center"/>
    </xf>
    <xf numFmtId="1" fontId="15" fillId="3" borderId="9" xfId="0" applyNumberFormat="1" applyFont="1" applyFill="1" applyBorder="1" applyAlignment="1">
      <alignment horizontal="center" vertical="center" wrapText="1"/>
    </xf>
    <xf numFmtId="9" fontId="30" fillId="0" borderId="0" xfId="1" applyFont="1" applyFill="1" applyBorder="1" applyAlignment="1" applyProtection="1">
      <alignment vertical="top" wrapText="1"/>
    </xf>
    <xf numFmtId="0" fontId="28" fillId="0" borderId="0" xfId="0" applyFont="1" applyAlignment="1">
      <alignment vertical="top" wrapText="1"/>
    </xf>
    <xf numFmtId="0" fontId="16" fillId="0" borderId="0" xfId="0" applyFont="1" applyAlignment="1">
      <alignment horizontal="left" vertical="center"/>
    </xf>
    <xf numFmtId="0" fontId="6" fillId="0" borderId="5" xfId="0" applyFont="1" applyBorder="1" applyAlignment="1">
      <alignment horizontal="left" vertical="center"/>
    </xf>
    <xf numFmtId="0" fontId="6" fillId="0" borderId="0" xfId="0" applyFont="1" applyAlignment="1">
      <alignment horizontal="left" vertical="center"/>
    </xf>
    <xf numFmtId="1" fontId="15" fillId="0" borderId="0" xfId="0" applyNumberFormat="1" applyFont="1" applyAlignment="1" applyProtection="1">
      <alignment horizontal="center" vertical="center" wrapText="1"/>
      <protection locked="0"/>
    </xf>
    <xf numFmtId="0" fontId="6" fillId="3" borderId="10" xfId="0" applyFont="1" applyFill="1" applyBorder="1" applyAlignment="1">
      <alignment horizontal="left" vertical="center"/>
    </xf>
    <xf numFmtId="0" fontId="15" fillId="3" borderId="13" xfId="0" applyFont="1" applyFill="1" applyBorder="1" applyAlignment="1">
      <alignment horizontal="left" vertical="center" wrapText="1"/>
    </xf>
    <xf numFmtId="1" fontId="15" fillId="7" borderId="9" xfId="0" applyNumberFormat="1" applyFont="1" applyFill="1" applyBorder="1" applyAlignment="1" applyProtection="1">
      <alignment horizontal="center" vertical="center" wrapText="1"/>
      <protection locked="0"/>
    </xf>
    <xf numFmtId="9" fontId="30" fillId="0" borderId="3" xfId="1" applyFont="1" applyFill="1" applyBorder="1" applyAlignment="1" applyProtection="1">
      <alignment vertical="top" wrapText="1"/>
    </xf>
    <xf numFmtId="0" fontId="28" fillId="0" borderId="3" xfId="0" applyFont="1" applyBorder="1" applyAlignment="1">
      <alignment vertical="top" wrapText="1"/>
    </xf>
    <xf numFmtId="0" fontId="6" fillId="3" borderId="2" xfId="0" applyFont="1" applyFill="1" applyBorder="1" applyAlignment="1">
      <alignment horizontal="left" vertical="center"/>
    </xf>
    <xf numFmtId="0" fontId="31" fillId="0" borderId="14" xfId="0" applyFont="1" applyBorder="1"/>
    <xf numFmtId="168" fontId="32" fillId="0" borderId="15" xfId="0" applyNumberFormat="1" applyFont="1" applyBorder="1"/>
    <xf numFmtId="49" fontId="7" fillId="0" borderId="5" xfId="0" applyNumberFormat="1" applyFont="1" applyBorder="1" applyAlignment="1">
      <alignment horizontal="center"/>
    </xf>
    <xf numFmtId="0" fontId="7" fillId="0" borderId="0" xfId="0" applyFont="1" applyAlignment="1">
      <alignment wrapText="1"/>
    </xf>
    <xf numFmtId="9" fontId="33" fillId="0" borderId="0" xfId="1" applyFont="1" applyFill="1" applyBorder="1" applyProtection="1"/>
    <xf numFmtId="1" fontId="7" fillId="0" borderId="16" xfId="0" applyNumberFormat="1" applyFont="1" applyBorder="1"/>
    <xf numFmtId="1" fontId="7" fillId="0" borderId="0" xfId="0" applyNumberFormat="1" applyFont="1" applyAlignment="1">
      <alignment horizontal="center" vertical="center"/>
    </xf>
    <xf numFmtId="1" fontId="7" fillId="0" borderId="5" xfId="0" applyNumberFormat="1" applyFont="1" applyBorder="1" applyAlignment="1">
      <alignment horizontal="center"/>
    </xf>
    <xf numFmtId="49" fontId="7" fillId="0" borderId="0" xfId="0" applyNumberFormat="1" applyFont="1" applyAlignment="1">
      <alignment horizontal="left"/>
    </xf>
    <xf numFmtId="1" fontId="7" fillId="0" borderId="6" xfId="0" applyNumberFormat="1" applyFont="1" applyBorder="1"/>
    <xf numFmtId="0" fontId="9" fillId="0" borderId="0" xfId="0" applyFont="1" applyAlignment="1">
      <alignment vertical="center"/>
    </xf>
    <xf numFmtId="0" fontId="9" fillId="0" borderId="0" xfId="0" applyFont="1" applyAlignment="1">
      <alignment horizontal="center" vertical="center" wrapText="1"/>
    </xf>
    <xf numFmtId="0" fontId="9" fillId="0" borderId="5" xfId="0" applyFont="1" applyBorder="1"/>
    <xf numFmtId="49" fontId="9" fillId="0" borderId="0" xfId="0" applyNumberFormat="1" applyFont="1" applyAlignment="1">
      <alignment horizontal="left"/>
    </xf>
    <xf numFmtId="0" fontId="9" fillId="0" borderId="6" xfId="0" applyFont="1" applyBorder="1"/>
    <xf numFmtId="0" fontId="9" fillId="0" borderId="0" xfId="0" applyFont="1"/>
    <xf numFmtId="49" fontId="30" fillId="0" borderId="5" xfId="0" applyNumberFormat="1" applyFont="1" applyBorder="1" applyAlignment="1">
      <alignment horizontal="center"/>
    </xf>
    <xf numFmtId="0" fontId="30" fillId="0" borderId="0" xfId="0" applyFont="1" applyAlignment="1">
      <alignment wrapText="1"/>
    </xf>
    <xf numFmtId="9" fontId="30" fillId="0" borderId="0" xfId="1" applyFont="1" applyFill="1" applyBorder="1" applyProtection="1"/>
    <xf numFmtId="1" fontId="30" fillId="0" borderId="0" xfId="0" applyNumberFormat="1" applyFont="1"/>
    <xf numFmtId="0" fontId="30" fillId="0" borderId="0" xfId="0" applyFont="1" applyAlignment="1">
      <alignment horizontal="center"/>
    </xf>
    <xf numFmtId="0" fontId="16" fillId="0" borderId="0" xfId="0" applyFont="1" applyAlignment="1">
      <alignment horizontal="center" vertical="center" wrapText="1"/>
    </xf>
    <xf numFmtId="1" fontId="30" fillId="0" borderId="5" xfId="0" applyNumberFormat="1" applyFont="1" applyBorder="1" applyAlignment="1">
      <alignment horizontal="center"/>
    </xf>
    <xf numFmtId="49" fontId="30" fillId="0" borderId="0" xfId="0" applyNumberFormat="1" applyFont="1" applyAlignment="1">
      <alignment horizontal="left"/>
    </xf>
    <xf numFmtId="1" fontId="30" fillId="0" borderId="6" xfId="0" applyNumberFormat="1" applyFont="1" applyBorder="1" applyAlignment="1">
      <alignment horizontal="center"/>
    </xf>
    <xf numFmtId="0" fontId="30" fillId="0" borderId="0" xfId="0" applyFont="1"/>
    <xf numFmtId="164" fontId="30" fillId="4" borderId="9" xfId="1" applyNumberFormat="1" applyFont="1" applyFill="1" applyBorder="1" applyAlignment="1" applyProtection="1">
      <alignment horizontal="left" vertical="center"/>
    </xf>
    <xf numFmtId="164" fontId="30" fillId="4" borderId="11" xfId="1" applyNumberFormat="1" applyFont="1" applyFill="1" applyBorder="1" applyAlignment="1" applyProtection="1">
      <alignment horizontal="center" vertical="center" wrapText="1"/>
    </xf>
    <xf numFmtId="164" fontId="30" fillId="4" borderId="9" xfId="1" applyNumberFormat="1" applyFont="1" applyFill="1" applyBorder="1" applyAlignment="1" applyProtection="1">
      <alignment horizontal="center" vertical="center" wrapText="1"/>
    </xf>
    <xf numFmtId="9" fontId="16" fillId="0" borderId="11" xfId="1" applyFont="1" applyFill="1" applyBorder="1" applyAlignment="1" applyProtection="1">
      <alignment horizontal="center" vertical="center" wrapText="1"/>
    </xf>
    <xf numFmtId="0" fontId="28" fillId="0" borderId="11" xfId="0" applyFont="1" applyBorder="1" applyAlignment="1">
      <alignment vertical="center"/>
    </xf>
    <xf numFmtId="49" fontId="27" fillId="0" borderId="5" xfId="0" applyNumberFormat="1" applyFont="1" applyBorder="1" applyAlignment="1">
      <alignment horizontal="center" vertical="center" wrapText="1"/>
    </xf>
    <xf numFmtId="0" fontId="27" fillId="0" borderId="0" xfId="0" applyFont="1" applyAlignment="1">
      <alignment horizontal="center" vertical="center" wrapText="1"/>
    </xf>
    <xf numFmtId="1" fontId="27" fillId="0" borderId="16" xfId="0" applyNumberFormat="1" applyFont="1" applyBorder="1" applyAlignment="1">
      <alignment horizontal="center" vertical="center" wrapText="1"/>
    </xf>
    <xf numFmtId="1" fontId="29" fillId="0" borderId="5" xfId="0" applyNumberFormat="1" applyFont="1" applyBorder="1" applyAlignment="1">
      <alignment horizontal="center" vertical="center" wrapText="1"/>
    </xf>
    <xf numFmtId="49" fontId="29" fillId="0" borderId="0" xfId="0" applyNumberFormat="1" applyFont="1" applyAlignment="1">
      <alignment horizontal="left" vertical="center" wrapText="1"/>
    </xf>
    <xf numFmtId="10" fontId="27" fillId="0" borderId="6" xfId="0" applyNumberFormat="1" applyFont="1" applyBorder="1" applyAlignment="1">
      <alignment horizontal="center" vertical="center" wrapText="1"/>
    </xf>
    <xf numFmtId="49" fontId="6" fillId="0" borderId="5" xfId="0" applyNumberFormat="1" applyFont="1" applyBorder="1" applyAlignment="1">
      <alignment horizontal="center" vertical="center"/>
    </xf>
    <xf numFmtId="0" fontId="6" fillId="0" borderId="0" xfId="0" applyFont="1" applyAlignment="1">
      <alignment horizontal="left" vertical="center" wrapText="1"/>
    </xf>
    <xf numFmtId="10" fontId="15" fillId="0" borderId="16" xfId="1" applyNumberFormat="1" applyFont="1" applyFill="1" applyBorder="1" applyAlignment="1" applyProtection="1">
      <alignment horizontal="center" vertical="center" wrapText="1"/>
    </xf>
    <xf numFmtId="0" fontId="28" fillId="0" borderId="0" xfId="0" quotePrefix="1" applyFont="1" applyAlignment="1">
      <alignment horizontal="center" vertical="top" wrapText="1"/>
    </xf>
    <xf numFmtId="9" fontId="15" fillId="0" borderId="0" xfId="1" applyFont="1" applyFill="1" applyBorder="1" applyAlignment="1" applyProtection="1">
      <alignment horizontal="center" vertical="center" wrapText="1"/>
    </xf>
    <xf numFmtId="1" fontId="15" fillId="0" borderId="5" xfId="0" applyNumberFormat="1" applyFont="1" applyBorder="1" applyAlignment="1">
      <alignment horizontal="center" vertical="center" wrapText="1"/>
    </xf>
    <xf numFmtId="49" fontId="15" fillId="0" borderId="0" xfId="0" applyNumberFormat="1" applyFont="1" applyAlignment="1">
      <alignment horizontal="left" vertical="center" wrapText="1"/>
    </xf>
    <xf numFmtId="10" fontId="15" fillId="0" borderId="6" xfId="1" applyNumberFormat="1" applyFont="1" applyFill="1" applyBorder="1" applyAlignment="1" applyProtection="1">
      <alignment horizontal="center" vertical="center" wrapText="1"/>
    </xf>
    <xf numFmtId="0" fontId="12" fillId="0" borderId="17" xfId="0" applyFont="1" applyBorder="1" applyAlignment="1">
      <alignment vertical="top"/>
    </xf>
    <xf numFmtId="0" fontId="14" fillId="0" borderId="1" xfId="0" applyFont="1" applyBorder="1" applyAlignment="1">
      <alignment horizontal="left" vertical="center"/>
    </xf>
    <xf numFmtId="0" fontId="14" fillId="0" borderId="1" xfId="0" applyFont="1" applyBorder="1" applyAlignment="1">
      <alignment horizontal="left" vertical="center" wrapText="1"/>
    </xf>
    <xf numFmtId="9" fontId="14" fillId="0" borderId="0" xfId="1" applyFont="1" applyFill="1" applyBorder="1" applyAlignment="1" applyProtection="1">
      <alignment vertical="top" wrapText="1"/>
    </xf>
    <xf numFmtId="167" fontId="35" fillId="0" borderId="18" xfId="1" applyNumberFormat="1" applyFont="1" applyFill="1" applyBorder="1" applyAlignment="1" applyProtection="1">
      <alignment horizontal="center" vertical="top"/>
    </xf>
    <xf numFmtId="0" fontId="14" fillId="0" borderId="0" xfId="0" quotePrefix="1" applyFont="1" applyAlignment="1">
      <alignment horizontal="center" vertical="top" wrapText="1"/>
    </xf>
    <xf numFmtId="9" fontId="35" fillId="0" borderId="18" xfId="1" applyFont="1" applyFill="1" applyBorder="1" applyAlignment="1" applyProtection="1">
      <alignment horizontal="center" vertical="top"/>
    </xf>
    <xf numFmtId="1" fontId="14" fillId="0" borderId="17" xfId="0" applyNumberFormat="1" applyFont="1" applyBorder="1" applyAlignment="1">
      <alignment horizontal="center" vertical="center" wrapText="1"/>
    </xf>
    <xf numFmtId="49" fontId="14" fillId="0" borderId="1" xfId="0" applyNumberFormat="1" applyFont="1" applyBorder="1" applyAlignment="1">
      <alignment horizontal="left" vertical="center" wrapText="1"/>
    </xf>
    <xf numFmtId="1" fontId="14" fillId="0" borderId="19" xfId="0" applyNumberFormat="1" applyFont="1" applyBorder="1" applyAlignment="1">
      <alignment horizontal="center" vertical="top" wrapText="1"/>
    </xf>
    <xf numFmtId="0" fontId="14" fillId="0" borderId="0" xfId="0" applyFont="1" applyAlignment="1">
      <alignment vertical="top" wrapText="1"/>
    </xf>
    <xf numFmtId="0" fontId="13" fillId="0" borderId="5" xfId="0" applyFont="1" applyBorder="1" applyAlignment="1">
      <alignment vertical="top"/>
    </xf>
    <xf numFmtId="0" fontId="36" fillId="0" borderId="0" xfId="0" applyFont="1" applyAlignment="1">
      <alignment horizontal="left" vertical="center"/>
    </xf>
    <xf numFmtId="0" fontId="36" fillId="0" borderId="0" xfId="0" applyFont="1" applyAlignment="1">
      <alignment horizontal="left" vertical="center" wrapText="1"/>
    </xf>
    <xf numFmtId="10" fontId="16" fillId="0" borderId="16" xfId="1" applyNumberFormat="1" applyFont="1" applyFill="1" applyBorder="1" applyAlignment="1" applyProtection="1">
      <alignment horizontal="center" vertical="center" wrapText="1"/>
    </xf>
    <xf numFmtId="10" fontId="16" fillId="0" borderId="0" xfId="1" applyNumberFormat="1" applyFont="1" applyFill="1" applyBorder="1" applyAlignment="1" applyProtection="1">
      <alignment horizontal="center" vertical="center" wrapText="1"/>
    </xf>
    <xf numFmtId="10" fontId="16" fillId="0" borderId="6" xfId="1" applyNumberFormat="1" applyFont="1" applyFill="1" applyBorder="1" applyAlignment="1" applyProtection="1">
      <alignment horizontal="center" vertical="center" wrapText="1"/>
    </xf>
    <xf numFmtId="0" fontId="7" fillId="0" borderId="0" xfId="0" applyFont="1" applyAlignment="1">
      <alignment vertical="top" wrapText="1"/>
    </xf>
    <xf numFmtId="49" fontId="6" fillId="3" borderId="10" xfId="0" applyNumberFormat="1" applyFont="1" applyFill="1" applyBorder="1" applyAlignment="1">
      <alignment horizontal="left" vertical="center"/>
    </xf>
    <xf numFmtId="0" fontId="37" fillId="3" borderId="9"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15" fillId="3" borderId="20" xfId="0" applyFont="1" applyFill="1" applyBorder="1" applyAlignment="1">
      <alignment horizontal="left" vertical="center" wrapText="1"/>
    </xf>
    <xf numFmtId="9" fontId="6" fillId="0" borderId="0" xfId="1" applyFont="1" applyFill="1" applyBorder="1" applyAlignment="1" applyProtection="1">
      <alignment vertical="top" wrapText="1"/>
    </xf>
    <xf numFmtId="0" fontId="6" fillId="0" borderId="0" xfId="0" quotePrefix="1" applyFont="1" applyAlignment="1">
      <alignment horizontal="center" vertical="top" wrapText="1"/>
    </xf>
    <xf numFmtId="1" fontId="6" fillId="8" borderId="10" xfId="1" applyNumberFormat="1" applyFont="1" applyFill="1" applyBorder="1" applyAlignment="1" applyProtection="1">
      <alignment horizontal="center" vertical="center" wrapText="1"/>
    </xf>
    <xf numFmtId="0" fontId="6" fillId="0" borderId="0" xfId="0" applyFont="1" applyAlignment="1">
      <alignment vertical="center"/>
    </xf>
    <xf numFmtId="1" fontId="6" fillId="3" borderId="10" xfId="0" applyNumberFormat="1" applyFont="1" applyFill="1" applyBorder="1" applyAlignment="1">
      <alignment horizontal="center" vertical="center" wrapText="1"/>
    </xf>
    <xf numFmtId="10" fontId="6" fillId="3" borderId="10" xfId="1" applyNumberFormat="1" applyFont="1" applyFill="1" applyBorder="1" applyAlignment="1" applyProtection="1">
      <alignment horizontal="center" vertical="center" wrapText="1"/>
    </xf>
    <xf numFmtId="1" fontId="6" fillId="3" borderId="10" xfId="1" applyNumberFormat="1" applyFont="1" applyFill="1" applyBorder="1" applyAlignment="1" applyProtection="1">
      <alignment horizontal="center" vertical="center" wrapText="1"/>
    </xf>
    <xf numFmtId="0" fontId="15" fillId="3" borderId="9" xfId="0" applyFont="1" applyFill="1" applyBorder="1" applyAlignment="1">
      <alignment horizontal="left" vertical="center" wrapText="1"/>
    </xf>
    <xf numFmtId="9" fontId="15" fillId="0" borderId="0" xfId="1" applyFont="1" applyFill="1" applyBorder="1" applyAlignment="1" applyProtection="1">
      <alignment vertical="top" wrapText="1"/>
    </xf>
    <xf numFmtId="0" fontId="38" fillId="0" borderId="0" xfId="0" applyFont="1"/>
    <xf numFmtId="49" fontId="16" fillId="4" borderId="9" xfId="1" applyNumberFormat="1" applyFont="1" applyFill="1" applyBorder="1" applyAlignment="1" applyProtection="1">
      <alignment horizontal="center" vertical="center" wrapText="1"/>
    </xf>
    <xf numFmtId="49" fontId="6" fillId="5" borderId="10" xfId="0" applyNumberFormat="1" applyFont="1" applyFill="1" applyBorder="1" applyAlignment="1" applyProtection="1">
      <alignment horizontal="left" vertical="center" wrapText="1"/>
      <protection locked="0"/>
    </xf>
    <xf numFmtId="9" fontId="16" fillId="0" borderId="15" xfId="8" applyFont="1" applyFill="1" applyBorder="1" applyAlignment="1" applyProtection="1">
      <alignment horizontal="center" vertical="center" wrapText="1"/>
    </xf>
    <xf numFmtId="9" fontId="30" fillId="0" borderId="15" xfId="8" applyFont="1" applyFill="1" applyBorder="1" applyAlignment="1" applyProtection="1">
      <alignment vertical="top" wrapText="1"/>
    </xf>
    <xf numFmtId="1" fontId="15" fillId="7" borderId="9" xfId="7" applyNumberFormat="1" applyFont="1" applyFill="1" applyBorder="1" applyAlignment="1" applyProtection="1">
      <alignment horizontal="center" vertical="center" wrapText="1"/>
      <protection locked="0"/>
    </xf>
    <xf numFmtId="9" fontId="30" fillId="0" borderId="3" xfId="8" applyFont="1" applyFill="1" applyBorder="1" applyAlignment="1" applyProtection="1">
      <alignment vertical="top" wrapText="1"/>
    </xf>
    <xf numFmtId="0" fontId="6" fillId="0" borderId="0" xfId="0" applyFont="1"/>
    <xf numFmtId="0" fontId="6" fillId="0" borderId="0" xfId="0" applyFont="1" applyAlignment="1">
      <alignment horizontal="center"/>
    </xf>
    <xf numFmtId="0" fontId="6" fillId="0" borderId="7" xfId="0" applyFont="1" applyBorder="1"/>
    <xf numFmtId="0" fontId="6" fillId="0" borderId="3" xfId="0" applyFont="1" applyBorder="1"/>
    <xf numFmtId="0" fontId="18" fillId="0" borderId="1" xfId="0" applyFont="1" applyBorder="1" applyAlignment="1">
      <alignment vertical="top"/>
    </xf>
    <xf numFmtId="0" fontId="11" fillId="0" borderId="0" xfId="0" applyFont="1"/>
    <xf numFmtId="0" fontId="11" fillId="0" borderId="0" xfId="0" applyFont="1" applyAlignment="1">
      <alignment horizontal="center"/>
    </xf>
    <xf numFmtId="0" fontId="19" fillId="0" borderId="0" xfId="0" applyFont="1" applyAlignment="1">
      <alignment horizontal="right" vertical="center" indent="1"/>
    </xf>
    <xf numFmtId="0" fontId="20" fillId="0" borderId="0" xfId="0" applyFont="1" applyAlignment="1">
      <alignment horizontal="right" vertical="center" indent="1"/>
    </xf>
    <xf numFmtId="0" fontId="18" fillId="0" borderId="0" xfId="0" applyFont="1"/>
    <xf numFmtId="49" fontId="7" fillId="0" borderId="15" xfId="7" applyNumberFormat="1" applyFont="1" applyAlignment="1">
      <alignment horizontal="center"/>
    </xf>
    <xf numFmtId="0" fontId="7" fillId="0" borderId="5" xfId="7" applyFont="1" applyBorder="1"/>
    <xf numFmtId="0" fontId="7" fillId="0" borderId="15" xfId="7" applyFont="1"/>
    <xf numFmtId="1" fontId="7" fillId="0" borderId="15" xfId="7" applyNumberFormat="1" applyFont="1"/>
    <xf numFmtId="0" fontId="21" fillId="0" borderId="7" xfId="7" applyFont="1" applyBorder="1"/>
    <xf numFmtId="0" fontId="21" fillId="0" borderId="3" xfId="7" applyFont="1" applyBorder="1"/>
    <xf numFmtId="0" fontId="22" fillId="0" borderId="15" xfId="7" applyFont="1"/>
    <xf numFmtId="164" fontId="23" fillId="4" borderId="2" xfId="8" applyNumberFormat="1" applyFont="1" applyFill="1" applyBorder="1" applyAlignment="1" applyProtection="1">
      <alignment horizontal="center" vertical="center" wrapText="1"/>
    </xf>
    <xf numFmtId="165" fontId="25" fillId="4" borderId="10" xfId="8" applyNumberFormat="1" applyFont="1" applyFill="1" applyBorder="1" applyAlignment="1" applyProtection="1">
      <alignment horizontal="center" vertical="center"/>
    </xf>
    <xf numFmtId="0" fontId="26" fillId="0" borderId="15" xfId="7" applyFont="1" applyAlignment="1">
      <alignment vertical="center"/>
    </xf>
    <xf numFmtId="0" fontId="26" fillId="0" borderId="15" xfId="7" applyFont="1"/>
    <xf numFmtId="49" fontId="27" fillId="0" borderId="15" xfId="7" applyNumberFormat="1" applyFont="1" applyAlignment="1">
      <alignment horizontal="center" vertical="center"/>
    </xf>
    <xf numFmtId="0" fontId="27" fillId="0" borderId="5" xfId="7" applyFont="1" applyBorder="1" applyAlignment="1">
      <alignment horizontal="center" vertical="center"/>
    </xf>
    <xf numFmtId="0" fontId="27" fillId="0" borderId="15" xfId="7" applyFont="1" applyAlignment="1">
      <alignment horizontal="center" vertical="center"/>
    </xf>
    <xf numFmtId="1" fontId="27" fillId="0" borderId="15" xfId="7" applyNumberFormat="1" applyFont="1" applyAlignment="1">
      <alignment horizontal="center" vertical="center" wrapText="1"/>
    </xf>
    <xf numFmtId="0" fontId="28" fillId="0" borderId="15" xfId="7" applyFont="1" applyAlignment="1">
      <alignment vertical="center"/>
    </xf>
    <xf numFmtId="0" fontId="28" fillId="0" borderId="15" xfId="7" applyFont="1" applyAlignment="1">
      <alignment vertical="top" wrapText="1"/>
    </xf>
    <xf numFmtId="0" fontId="15" fillId="0" borderId="5" xfId="7" applyFont="1" applyBorder="1" applyAlignment="1">
      <alignment horizontal="left" vertical="center"/>
    </xf>
    <xf numFmtId="0" fontId="29" fillId="0" borderId="11" xfId="7" applyFont="1" applyBorder="1" applyAlignment="1">
      <alignment horizontal="left" vertical="center"/>
    </xf>
    <xf numFmtId="1" fontId="15" fillId="3" borderId="9" xfId="7" applyNumberFormat="1" applyFont="1" applyFill="1" applyBorder="1" applyAlignment="1">
      <alignment horizontal="center" vertical="center" wrapText="1"/>
    </xf>
    <xf numFmtId="0" fontId="16" fillId="0" borderId="15" xfId="7" applyFont="1" applyAlignment="1">
      <alignment horizontal="left" vertical="center"/>
    </xf>
    <xf numFmtId="0" fontId="6" fillId="0" borderId="5" xfId="7" applyFont="1" applyBorder="1" applyAlignment="1">
      <alignment horizontal="left" vertical="center"/>
    </xf>
    <xf numFmtId="0" fontId="6" fillId="0" borderId="15" xfId="7" applyFont="1" applyAlignment="1">
      <alignment horizontal="left" vertical="center"/>
    </xf>
    <xf numFmtId="1" fontId="15" fillId="0" borderId="15" xfId="7" applyNumberFormat="1" applyFont="1" applyAlignment="1">
      <alignment horizontal="center" vertical="center" wrapText="1"/>
    </xf>
    <xf numFmtId="0" fontId="6" fillId="3" borderId="2" xfId="7" applyFont="1" applyFill="1" applyBorder="1" applyAlignment="1">
      <alignment horizontal="left" vertical="center"/>
    </xf>
    <xf numFmtId="0" fontId="6" fillId="3" borderId="12" xfId="7" applyFont="1" applyFill="1" applyBorder="1" applyAlignment="1">
      <alignment horizontal="left" vertical="center"/>
    </xf>
    <xf numFmtId="0" fontId="6" fillId="3" borderId="13" xfId="7" applyFont="1" applyFill="1" applyBorder="1" applyAlignment="1">
      <alignment horizontal="left" vertical="center"/>
    </xf>
    <xf numFmtId="0" fontId="28" fillId="0" borderId="3" xfId="7" applyFont="1" applyBorder="1" applyAlignment="1">
      <alignment vertical="top" wrapText="1"/>
    </xf>
    <xf numFmtId="0" fontId="15" fillId="3" borderId="21" xfId="0" applyFont="1" applyFill="1" applyBorder="1" applyAlignment="1">
      <alignment horizontal="left" vertical="center" wrapText="1"/>
    </xf>
    <xf numFmtId="0" fontId="6" fillId="2" borderId="15" xfId="9" applyFont="1" applyFill="1"/>
    <xf numFmtId="0" fontId="6" fillId="2" borderId="15" xfId="10" applyFont="1" applyFill="1"/>
    <xf numFmtId="0" fontId="6" fillId="3" borderId="15" xfId="10" applyFont="1" applyFill="1"/>
    <xf numFmtId="166" fontId="11" fillId="2" borderId="15" xfId="9" applyNumberFormat="1" applyFont="1" applyFill="1"/>
    <xf numFmtId="0" fontId="12" fillId="0" borderId="1" xfId="9" applyFont="1" applyBorder="1" applyAlignment="1">
      <alignment vertical="top"/>
    </xf>
    <xf numFmtId="0" fontId="13" fillId="0" borderId="1" xfId="9" applyFont="1" applyBorder="1" applyAlignment="1">
      <alignment vertical="top"/>
    </xf>
    <xf numFmtId="0" fontId="14" fillId="0" borderId="1" xfId="9" applyFont="1" applyBorder="1" applyAlignment="1">
      <alignment vertical="top"/>
    </xf>
    <xf numFmtId="166" fontId="11" fillId="2" borderId="1" xfId="9" applyNumberFormat="1" applyFont="1" applyFill="1" applyBorder="1"/>
    <xf numFmtId="0" fontId="11" fillId="2" borderId="15" xfId="10" applyFont="1" applyFill="1"/>
    <xf numFmtId="166" fontId="6" fillId="2" borderId="15" xfId="9" applyNumberFormat="1" applyFont="1" applyFill="1"/>
    <xf numFmtId="0" fontId="37" fillId="2" borderId="15" xfId="9" applyFont="1" applyFill="1"/>
    <xf numFmtId="0" fontId="6" fillId="5" borderId="8" xfId="9" applyFont="1" applyFill="1" applyBorder="1"/>
    <xf numFmtId="0" fontId="16" fillId="2" borderId="15" xfId="9" applyFont="1" applyFill="1" applyAlignment="1">
      <alignment horizontal="center"/>
    </xf>
    <xf numFmtId="0" fontId="6" fillId="2" borderId="15" xfId="9" applyFont="1" applyFill="1" applyAlignment="1">
      <alignment horizontal="left" wrapText="1"/>
    </xf>
    <xf numFmtId="0" fontId="6" fillId="4" borderId="8" xfId="9" applyFont="1" applyFill="1" applyBorder="1"/>
    <xf numFmtId="0" fontId="15" fillId="2" borderId="15" xfId="9" applyFont="1" applyFill="1"/>
    <xf numFmtId="0" fontId="6" fillId="2" borderId="15" xfId="9" applyFont="1" applyFill="1" applyAlignment="1">
      <alignment horizontal="left" vertical="top"/>
    </xf>
    <xf numFmtId="0" fontId="39" fillId="7" borderId="15" xfId="11" applyFont="1" applyFill="1" applyAlignment="1" applyProtection="1">
      <alignment vertical="center"/>
      <protection locked="0"/>
    </xf>
    <xf numFmtId="0" fontId="15" fillId="6" borderId="8" xfId="9" applyFont="1" applyFill="1" applyBorder="1"/>
    <xf numFmtId="0" fontId="6" fillId="0" borderId="15" xfId="9" applyFont="1" applyAlignment="1">
      <alignment vertical="center"/>
    </xf>
    <xf numFmtId="0" fontId="6" fillId="2" borderId="15" xfId="9" applyFont="1" applyFill="1" applyAlignment="1">
      <alignment horizontal="left" vertical="center"/>
    </xf>
    <xf numFmtId="0" fontId="6" fillId="0" borderId="15" xfId="9" applyFont="1" applyAlignment="1">
      <alignment horizontal="left" vertical="center"/>
    </xf>
    <xf numFmtId="0" fontId="17" fillId="2" borderId="15" xfId="12" applyFont="1" applyFill="1"/>
    <xf numFmtId="0" fontId="12" fillId="0" borderId="15" xfId="9" applyFont="1"/>
    <xf numFmtId="0" fontId="40" fillId="0" borderId="1" xfId="9" applyFont="1" applyBorder="1"/>
    <xf numFmtId="0" fontId="12" fillId="0" borderId="1" xfId="9" applyFont="1" applyBorder="1"/>
    <xf numFmtId="0" fontId="17" fillId="2" borderId="15" xfId="12" applyFont="1" applyFill="1" applyAlignment="1">
      <alignment vertical="top"/>
    </xf>
    <xf numFmtId="0" fontId="17" fillId="0" borderId="15" xfId="12" applyFont="1"/>
    <xf numFmtId="0" fontId="41" fillId="0" borderId="15" xfId="12" applyFont="1" applyAlignment="1">
      <alignment vertical="top"/>
    </xf>
    <xf numFmtId="0" fontId="41" fillId="0" borderId="15" xfId="12" applyFont="1" applyAlignment="1">
      <alignment horizontal="left" vertical="top"/>
    </xf>
    <xf numFmtId="0" fontId="17" fillId="3" borderId="15" xfId="12" applyFont="1" applyFill="1" applyAlignment="1">
      <alignment horizontal="left" vertical="top"/>
    </xf>
    <xf numFmtId="0" fontId="17" fillId="3" borderId="15" xfId="12" applyFont="1" applyFill="1" applyAlignment="1">
      <alignment horizontal="left"/>
    </xf>
    <xf numFmtId="0" fontId="17" fillId="0" borderId="15" xfId="12" applyFont="1" applyAlignment="1">
      <alignment vertical="top"/>
    </xf>
    <xf numFmtId="0" fontId="17" fillId="0" borderId="15" xfId="12" applyFont="1" applyAlignment="1">
      <alignment horizontal="left" vertical="top"/>
    </xf>
    <xf numFmtId="0" fontId="17" fillId="3" borderId="15" xfId="12" applyFont="1" applyFill="1" applyAlignment="1">
      <alignment vertical="top"/>
    </xf>
    <xf numFmtId="0" fontId="6" fillId="0" borderId="15" xfId="10" applyFont="1"/>
    <xf numFmtId="0" fontId="6" fillId="2" borderId="7" xfId="10" applyFont="1" applyFill="1" applyBorder="1"/>
    <xf numFmtId="0" fontId="6" fillId="2" borderId="3" xfId="10" applyFont="1" applyFill="1" applyBorder="1"/>
    <xf numFmtId="0" fontId="21" fillId="0" borderId="7" xfId="0" applyFont="1" applyBorder="1"/>
    <xf numFmtId="0" fontId="21" fillId="0" borderId="3" xfId="0" applyFont="1" applyBorder="1"/>
    <xf numFmtId="0" fontId="9" fillId="2" borderId="0" xfId="0" applyFont="1" applyFill="1"/>
    <xf numFmtId="0" fontId="8" fillId="4" borderId="15" xfId="0" applyFont="1" applyFill="1" applyBorder="1" applyAlignment="1">
      <alignment horizontal="center" vertical="center"/>
    </xf>
    <xf numFmtId="0" fontId="10" fillId="4" borderId="15" xfId="0" applyFont="1" applyFill="1" applyBorder="1" applyAlignment="1">
      <alignment horizontal="center" vertical="center"/>
    </xf>
    <xf numFmtId="0" fontId="17" fillId="3" borderId="15" xfId="12" applyFont="1" applyFill="1" applyAlignment="1">
      <alignment horizontal="left" vertical="top"/>
    </xf>
    <xf numFmtId="0" fontId="41" fillId="3" borderId="15" xfId="12" applyFont="1" applyFill="1" applyAlignment="1">
      <alignment horizontal="left" vertical="top"/>
    </xf>
    <xf numFmtId="0" fontId="6" fillId="3" borderId="3" xfId="9" applyFont="1" applyFill="1" applyBorder="1" applyAlignment="1">
      <alignment horizontal="left" vertical="top" wrapText="1"/>
    </xf>
    <xf numFmtId="0" fontId="6" fillId="3" borderId="15" xfId="9" applyFont="1" applyFill="1" applyAlignment="1">
      <alignment horizontal="left" vertical="top" wrapText="1"/>
    </xf>
    <xf numFmtId="0" fontId="6" fillId="3" borderId="15" xfId="9" applyFont="1" applyFill="1" applyAlignment="1">
      <alignment horizontal="left" vertical="top"/>
    </xf>
    <xf numFmtId="0" fontId="6" fillId="3" borderId="15" xfId="9" applyFont="1" applyFill="1" applyAlignment="1">
      <alignment horizontal="left" vertical="center"/>
    </xf>
    <xf numFmtId="0" fontId="17" fillId="3" borderId="22" xfId="12" applyFont="1" applyFill="1" applyBorder="1" applyAlignment="1">
      <alignment horizontal="left" vertical="top"/>
    </xf>
    <xf numFmtId="0" fontId="41" fillId="3" borderId="22" xfId="12" applyFont="1" applyFill="1" applyBorder="1" applyAlignment="1">
      <alignment horizontal="left" vertical="top"/>
    </xf>
    <xf numFmtId="0" fontId="17" fillId="3" borderId="15" xfId="12" applyFont="1" applyFill="1" applyAlignment="1">
      <alignment horizontal="left" vertical="top" wrapText="1"/>
    </xf>
    <xf numFmtId="0" fontId="8" fillId="4" borderId="0" xfId="0" applyFont="1" applyFill="1" applyAlignment="1">
      <alignment horizontal="center" vertical="center"/>
    </xf>
    <xf numFmtId="0" fontId="10" fillId="4" borderId="0" xfId="0" applyFont="1" applyFill="1" applyAlignment="1">
      <alignment horizontal="center" vertical="center"/>
    </xf>
    <xf numFmtId="0" fontId="6" fillId="3" borderId="12" xfId="7" applyFont="1" applyFill="1" applyBorder="1" applyAlignment="1">
      <alignment horizontal="left" vertical="center"/>
    </xf>
    <xf numFmtId="0" fontId="6" fillId="3" borderId="13" xfId="7" applyFont="1" applyFill="1" applyBorder="1" applyAlignment="1">
      <alignment horizontal="left" vertical="center"/>
    </xf>
    <xf numFmtId="0" fontId="8" fillId="4" borderId="15" xfId="7" applyFont="1" applyFill="1" applyAlignment="1">
      <alignment horizontal="center" vertical="center"/>
    </xf>
    <xf numFmtId="0" fontId="10" fillId="4" borderId="15" xfId="7" applyFont="1" applyFill="1" applyAlignment="1">
      <alignment horizontal="center" vertical="center"/>
    </xf>
    <xf numFmtId="164" fontId="24" fillId="4" borderId="2" xfId="8" applyNumberFormat="1" applyFont="1" applyFill="1" applyBorder="1" applyAlignment="1" applyProtection="1">
      <alignment horizontal="center" vertical="center" wrapText="1"/>
    </xf>
    <xf numFmtId="164" fontId="24" fillId="4" borderId="4" xfId="8" applyNumberFormat="1" applyFont="1" applyFill="1" applyBorder="1" applyAlignment="1" applyProtection="1">
      <alignment horizontal="center" vertical="center"/>
    </xf>
    <xf numFmtId="0" fontId="6" fillId="3" borderId="12" xfId="0" applyFont="1" applyFill="1" applyBorder="1" applyAlignment="1">
      <alignment horizontal="left" vertical="center"/>
    </xf>
    <xf numFmtId="0" fontId="6" fillId="3" borderId="13" xfId="0" applyFont="1" applyFill="1" applyBorder="1" applyAlignment="1">
      <alignment horizontal="left" vertical="center"/>
    </xf>
    <xf numFmtId="164" fontId="24" fillId="4" borderId="2" xfId="1" applyNumberFormat="1" applyFont="1" applyFill="1" applyBorder="1" applyAlignment="1">
      <alignment horizontal="center" vertical="center" wrapText="1"/>
    </xf>
    <xf numFmtId="0" fontId="15" fillId="3" borderId="12" xfId="0" applyFont="1" applyFill="1" applyBorder="1" applyAlignment="1">
      <alignment horizontal="left" vertical="center"/>
    </xf>
    <xf numFmtId="0" fontId="15" fillId="3" borderId="12" xfId="0" applyFont="1" applyFill="1" applyBorder="1" applyAlignment="1">
      <alignment horizontal="left" vertical="center" wrapText="1"/>
    </xf>
    <xf numFmtId="0" fontId="15" fillId="3" borderId="13" xfId="0" applyFont="1" applyFill="1" applyBorder="1" applyAlignment="1">
      <alignment horizontal="left" vertical="center"/>
    </xf>
    <xf numFmtId="0" fontId="43" fillId="4" borderId="0" xfId="0" applyFont="1" applyFill="1" applyAlignment="1">
      <alignment horizontal="center" vertical="center" wrapText="1"/>
    </xf>
    <xf numFmtId="1" fontId="34" fillId="4" borderId="5" xfId="0" applyNumberFormat="1" applyFont="1" applyFill="1" applyBorder="1" applyAlignment="1">
      <alignment horizontal="center" vertical="center" wrapText="1"/>
    </xf>
  </cellXfs>
  <cellStyles count="13">
    <cellStyle name="Prozent" xfId="1" builtinId="5"/>
    <cellStyle name="Prozent 2" xfId="8"/>
    <cellStyle name="Standard" xfId="0" builtinId="0"/>
    <cellStyle name="Standard 2" xfId="2"/>
    <cellStyle name="Standard 2 5" xfId="5"/>
    <cellStyle name="Standard 2 5 2" xfId="12"/>
    <cellStyle name="Standard 3" xfId="3"/>
    <cellStyle name="Standard 3 2" xfId="6"/>
    <cellStyle name="Standard 3 2 2" xfId="11"/>
    <cellStyle name="Standard 3 3" xfId="9"/>
    <cellStyle name="Standard 4" xfId="4"/>
    <cellStyle name="Standard 4 2" xfId="10"/>
    <cellStyle name="Standard 5" xfId="7"/>
  </cellStyles>
  <dxfs count="4">
    <dxf>
      <font>
        <color theme="0"/>
      </font>
      <fill>
        <patternFill>
          <bgColor theme="9"/>
        </patternFill>
      </fill>
    </dxf>
    <dxf>
      <font>
        <color theme="0"/>
      </font>
      <fill>
        <patternFill>
          <bgColor theme="7"/>
        </patternFill>
      </fill>
    </dxf>
    <dxf>
      <font>
        <color theme="0"/>
      </font>
      <fill>
        <patternFill>
          <bgColor theme="9"/>
        </patternFill>
      </fill>
    </dxf>
    <dxf>
      <font>
        <color theme="0"/>
      </font>
      <fill>
        <patternFill>
          <bgColor theme="7"/>
        </patternFill>
      </fill>
    </dxf>
  </dxfs>
  <tableStyles count="0" defaultTableStyle="TableStyleMedium2" defaultPivotStyle="PivotStyleLight16"/>
  <colors>
    <mruColors>
      <color rgb="FFBC5635"/>
      <color rgb="FFFAE8AF"/>
      <color rgb="FFFFFFCC"/>
      <color rgb="FFFF5050"/>
      <color rgb="FFC5D9F1"/>
      <color rgb="FF1F497D"/>
      <color rgb="FF0051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95250</xdr:rowOff>
    </xdr:from>
    <xdr:to>
      <xdr:col>1</xdr:col>
      <xdr:colOff>1971675</xdr:colOff>
      <xdr:row>2</xdr:row>
      <xdr:rowOff>158211</xdr:rowOff>
    </xdr:to>
    <xdr:pic>
      <xdr:nvPicPr>
        <xdr:cNvPr id="2" name="Grafik 1">
          <a:extLst>
            <a:ext uri="{FF2B5EF4-FFF2-40B4-BE49-F238E27FC236}">
              <a16:creationId xmlns:a16="http://schemas.microsoft.com/office/drawing/2014/main" id="{A56E7AC6-79EA-47BF-BAEC-A7014835E3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1450"/>
          <a:ext cx="2066925" cy="84401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104775</xdr:colOff>
      <xdr:row>1</xdr:row>
      <xdr:rowOff>9525</xdr:rowOff>
    </xdr:from>
    <xdr:to>
      <xdr:col>1</xdr:col>
      <xdr:colOff>1835613</xdr:colOff>
      <xdr:row>2</xdr:row>
      <xdr:rowOff>485775</xdr:rowOff>
    </xdr:to>
    <xdr:pic>
      <xdr:nvPicPr>
        <xdr:cNvPr id="3" name="Grafik 2">
          <a:extLst>
            <a:ext uri="{FF2B5EF4-FFF2-40B4-BE49-F238E27FC236}">
              <a16:creationId xmlns:a16="http://schemas.microsoft.com/office/drawing/2014/main" id="{2B0F2AB2-0CED-434D-A762-9329FD1719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 y="85725"/>
          <a:ext cx="1730838" cy="88582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2</xdr:col>
      <xdr:colOff>1194086</xdr:colOff>
      <xdr:row>2</xdr:row>
      <xdr:rowOff>342900</xdr:rowOff>
    </xdr:to>
    <xdr:pic>
      <xdr:nvPicPr>
        <xdr:cNvPr id="2" name="Grafik 1">
          <a:extLst>
            <a:ext uri="{FF2B5EF4-FFF2-40B4-BE49-F238E27FC236}">
              <a16:creationId xmlns:a16="http://schemas.microsoft.com/office/drawing/2014/main" id="{D8B346B3-13F8-44E0-ADC2-FA811030F7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1889411" cy="7715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171450</xdr:colOff>
      <xdr:row>1</xdr:row>
      <xdr:rowOff>28575</xdr:rowOff>
    </xdr:from>
    <xdr:to>
      <xdr:col>2</xdr:col>
      <xdr:colOff>1314450</xdr:colOff>
      <xdr:row>2</xdr:row>
      <xdr:rowOff>325845</xdr:rowOff>
    </xdr:to>
    <xdr:pic>
      <xdr:nvPicPr>
        <xdr:cNvPr id="2" name="Grafik 1">
          <a:extLst>
            <a:ext uri="{FF2B5EF4-FFF2-40B4-BE49-F238E27FC236}">
              <a16:creationId xmlns:a16="http://schemas.microsoft.com/office/drawing/2014/main" id="{3B8035EE-6872-434F-9E6A-16763AAB9E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 y="104775"/>
          <a:ext cx="1771650" cy="70684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315010</xdr:colOff>
      <xdr:row>1</xdr:row>
      <xdr:rowOff>19921</xdr:rowOff>
    </xdr:from>
    <xdr:to>
      <xdr:col>2</xdr:col>
      <xdr:colOff>1680260</xdr:colOff>
      <xdr:row>2</xdr:row>
      <xdr:rowOff>180604</xdr:rowOff>
    </xdr:to>
    <xdr:pic>
      <xdr:nvPicPr>
        <xdr:cNvPr id="3" name="Grafik 2">
          <a:extLst>
            <a:ext uri="{FF2B5EF4-FFF2-40B4-BE49-F238E27FC236}">
              <a16:creationId xmlns:a16="http://schemas.microsoft.com/office/drawing/2014/main" id="{E7879B9C-8BAE-4F92-8889-085E19DFD8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0686" y="98362"/>
          <a:ext cx="1947956" cy="709771"/>
        </a:xfrm>
        <a:prstGeom prst="rect">
          <a:avLst/>
        </a:prstGeom>
        <a:noFill/>
      </xdr:spPr>
    </xdr:pic>
    <xdr:clientData/>
  </xdr:twoCellAnchor>
</xdr:wsDr>
</file>

<file path=xl/theme/theme1.xml><?xml version="1.0" encoding="utf-8"?>
<a:theme xmlns:a="http://schemas.openxmlformats.org/drawingml/2006/main" name="Office">
  <a:themeElements>
    <a:clrScheme name="TMK-Thomas Mack Kommunikation GmbH">
      <a:dk1>
        <a:srgbClr val="3B3838"/>
      </a:dk1>
      <a:lt1>
        <a:srgbClr val="FFFFFF"/>
      </a:lt1>
      <a:dk2>
        <a:srgbClr val="00246B"/>
      </a:dk2>
      <a:lt2>
        <a:srgbClr val="DBE0E6"/>
      </a:lt2>
      <a:accent1>
        <a:srgbClr val="00519E"/>
      </a:accent1>
      <a:accent2>
        <a:srgbClr val="507BBB"/>
      </a:accent2>
      <a:accent3>
        <a:srgbClr val="76A0C9"/>
      </a:accent3>
      <a:accent4>
        <a:srgbClr val="7FBC61"/>
      </a:accent4>
      <a:accent5>
        <a:srgbClr val="F1C23D"/>
      </a:accent5>
      <a:accent6>
        <a:srgbClr val="BC5635"/>
      </a:accent6>
      <a:hlink>
        <a:srgbClr val="00519E"/>
      </a:hlink>
      <a:folHlink>
        <a:srgbClr val="00519E"/>
      </a:folHlink>
    </a:clrScheme>
    <a:fontScheme name="Segoe UI">
      <a:majorFont>
        <a:latin typeface="Segoe UI"/>
        <a:ea typeface=""/>
        <a:cs typeface=""/>
      </a:majorFont>
      <a:minorFont>
        <a:latin typeface="Segoe UI "/>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M86"/>
  <sheetViews>
    <sheetView showGridLines="0" topLeftCell="A46" zoomScaleNormal="100" workbookViewId="0">
      <selection activeCell="P15" sqref="P15"/>
    </sheetView>
  </sheetViews>
  <sheetFormatPr baseColWidth="10" defaultColWidth="11.25" defaultRowHeight="12.75"/>
  <cols>
    <col min="1" max="1" width="1.25" style="157" customWidth="1"/>
    <col min="2" max="2" width="26.75" style="157" customWidth="1"/>
    <col min="3" max="3" width="17.875" style="157" customWidth="1"/>
    <col min="4" max="4" width="1.25" style="157" customWidth="1"/>
    <col min="5" max="5" width="16.25" style="157" customWidth="1"/>
    <col min="6" max="6" width="11.75" style="157" customWidth="1"/>
    <col min="7" max="8" width="11.25" style="157"/>
    <col min="9" max="9" width="16.375" style="157" customWidth="1"/>
    <col min="10" max="12" width="11.25" style="157"/>
    <col min="13" max="13" width="20.5" style="157" customWidth="1"/>
    <col min="14" max="16384" width="11.25" style="157"/>
  </cols>
  <sheetData>
    <row r="1" spans="1:13" ht="6" customHeight="1">
      <c r="A1" s="156"/>
      <c r="B1" s="156"/>
      <c r="C1" s="156"/>
      <c r="D1" s="156"/>
      <c r="E1" s="156"/>
      <c r="F1" s="156"/>
      <c r="G1" s="156"/>
      <c r="H1" s="156"/>
      <c r="I1" s="156"/>
      <c r="J1" s="156"/>
      <c r="K1" s="156"/>
      <c r="L1" s="156"/>
      <c r="M1" s="156"/>
    </row>
    <row r="2" spans="1:13" ht="61.5" customHeight="1">
      <c r="A2" s="156"/>
      <c r="B2" s="192"/>
      <c r="C2" s="197" t="s">
        <v>45</v>
      </c>
      <c r="D2" s="197"/>
      <c r="E2" s="197"/>
      <c r="F2" s="197"/>
      <c r="G2" s="197"/>
      <c r="H2" s="197"/>
      <c r="I2" s="197"/>
      <c r="J2" s="197"/>
      <c r="K2" s="197"/>
      <c r="L2" s="197"/>
      <c r="M2" s="197"/>
    </row>
    <row r="3" spans="1:13" ht="32.25" customHeight="1">
      <c r="A3" s="156"/>
      <c r="B3" s="193"/>
      <c r="C3" s="198" t="s">
        <v>0</v>
      </c>
      <c r="D3" s="198"/>
      <c r="E3" s="198"/>
      <c r="F3" s="198"/>
      <c r="G3" s="198"/>
      <c r="H3" s="198"/>
      <c r="I3" s="198"/>
      <c r="J3" s="198"/>
      <c r="K3" s="198"/>
      <c r="L3" s="198"/>
      <c r="M3" s="198"/>
    </row>
    <row r="4" spans="1:13" ht="6" customHeight="1">
      <c r="A4" s="156"/>
      <c r="B4" s="156"/>
      <c r="C4" s="156"/>
      <c r="D4" s="156"/>
      <c r="E4" s="156"/>
      <c r="F4" s="156"/>
      <c r="G4" s="156"/>
      <c r="H4" s="156"/>
      <c r="I4" s="156"/>
      <c r="J4" s="156"/>
      <c r="K4" s="156"/>
      <c r="L4" s="156"/>
      <c r="M4" s="156"/>
    </row>
    <row r="5" spans="1:13" s="164" customFormat="1" ht="17.25">
      <c r="A5" s="159"/>
      <c r="B5" s="160" t="s">
        <v>1</v>
      </c>
      <c r="C5" s="161"/>
      <c r="D5" s="161"/>
      <c r="E5" s="162"/>
      <c r="F5" s="163"/>
      <c r="G5" s="163"/>
      <c r="H5" s="163"/>
      <c r="I5" s="163"/>
      <c r="J5" s="163"/>
      <c r="K5" s="163"/>
      <c r="L5" s="163"/>
      <c r="M5" s="163"/>
    </row>
    <row r="6" spans="1:13" ht="6" customHeight="1">
      <c r="A6" s="165"/>
      <c r="B6" s="165"/>
      <c r="C6" s="165"/>
      <c r="D6" s="165"/>
      <c r="E6" s="165"/>
      <c r="F6" s="165"/>
      <c r="G6" s="165"/>
      <c r="H6" s="165"/>
      <c r="I6" s="165"/>
      <c r="J6" s="165"/>
      <c r="K6" s="165"/>
      <c r="L6" s="165"/>
      <c r="M6" s="165"/>
    </row>
    <row r="7" spans="1:13" ht="13.5" customHeight="1">
      <c r="A7" s="156"/>
      <c r="B7" s="201" t="s">
        <v>101</v>
      </c>
      <c r="C7" s="201"/>
      <c r="D7" s="201"/>
      <c r="E7" s="201"/>
      <c r="F7" s="201"/>
      <c r="G7" s="201"/>
      <c r="H7" s="201"/>
      <c r="I7" s="201"/>
      <c r="J7" s="201"/>
      <c r="K7" s="201"/>
      <c r="L7" s="201"/>
      <c r="M7" s="201"/>
    </row>
    <row r="8" spans="1:13" ht="13.5" customHeight="1">
      <c r="A8" s="156"/>
      <c r="B8" s="202"/>
      <c r="C8" s="202"/>
      <c r="D8" s="202"/>
      <c r="E8" s="202"/>
      <c r="F8" s="202"/>
      <c r="G8" s="202"/>
      <c r="H8" s="202"/>
      <c r="I8" s="202"/>
      <c r="J8" s="202"/>
      <c r="K8" s="202"/>
      <c r="L8" s="202"/>
      <c r="M8" s="202"/>
    </row>
    <row r="9" spans="1:13" ht="13.5" customHeight="1">
      <c r="A9" s="156"/>
      <c r="B9" s="202"/>
      <c r="C9" s="202"/>
      <c r="D9" s="202"/>
      <c r="E9" s="202"/>
      <c r="F9" s="202"/>
      <c r="G9" s="202"/>
      <c r="H9" s="202"/>
      <c r="I9" s="202"/>
      <c r="J9" s="202"/>
      <c r="K9" s="202"/>
      <c r="L9" s="202"/>
      <c r="M9" s="202"/>
    </row>
    <row r="10" spans="1:13" ht="13.5" customHeight="1">
      <c r="A10" s="156"/>
      <c r="B10" s="202"/>
      <c r="C10" s="202"/>
      <c r="D10" s="202"/>
      <c r="E10" s="202"/>
      <c r="F10" s="202"/>
      <c r="G10" s="202"/>
      <c r="H10" s="202"/>
      <c r="I10" s="202"/>
      <c r="J10" s="202"/>
      <c r="K10" s="202"/>
      <c r="L10" s="202"/>
      <c r="M10" s="202"/>
    </row>
    <row r="11" spans="1:13" ht="13.5" customHeight="1">
      <c r="A11" s="156"/>
      <c r="B11" s="202"/>
      <c r="C11" s="202"/>
      <c r="D11" s="202"/>
      <c r="E11" s="202"/>
      <c r="F11" s="202"/>
      <c r="G11" s="202"/>
      <c r="H11" s="202"/>
      <c r="I11" s="202"/>
      <c r="J11" s="202"/>
      <c r="K11" s="202"/>
      <c r="L11" s="202"/>
      <c r="M11" s="202"/>
    </row>
    <row r="12" spans="1:13" ht="13.5" customHeight="1">
      <c r="A12" s="156"/>
      <c r="B12" s="202"/>
      <c r="C12" s="202"/>
      <c r="D12" s="202"/>
      <c r="E12" s="202"/>
      <c r="F12" s="202"/>
      <c r="G12" s="202"/>
      <c r="H12" s="202"/>
      <c r="I12" s="202"/>
      <c r="J12" s="202"/>
      <c r="K12" s="202"/>
      <c r="L12" s="202"/>
      <c r="M12" s="202"/>
    </row>
    <row r="13" spans="1:13" ht="13.5" customHeight="1">
      <c r="A13" s="156"/>
      <c r="B13" s="202"/>
      <c r="C13" s="202"/>
      <c r="D13" s="202"/>
      <c r="E13" s="202"/>
      <c r="F13" s="202"/>
      <c r="G13" s="202"/>
      <c r="H13" s="202"/>
      <c r="I13" s="202"/>
      <c r="J13" s="202"/>
      <c r="K13" s="202"/>
      <c r="L13" s="202"/>
      <c r="M13" s="202"/>
    </row>
    <row r="14" spans="1:13" ht="13.5" customHeight="1">
      <c r="A14" s="156"/>
      <c r="B14" s="202"/>
      <c r="C14" s="202"/>
      <c r="D14" s="202"/>
      <c r="E14" s="202"/>
      <c r="F14" s="202"/>
      <c r="G14" s="202"/>
      <c r="H14" s="202"/>
      <c r="I14" s="202"/>
      <c r="J14" s="202"/>
      <c r="K14" s="202"/>
      <c r="L14" s="202"/>
      <c r="M14" s="202"/>
    </row>
    <row r="15" spans="1:13" ht="13.5" customHeight="1">
      <c r="A15" s="156"/>
      <c r="B15" s="202"/>
      <c r="C15" s="202"/>
      <c r="D15" s="202"/>
      <c r="E15" s="202"/>
      <c r="F15" s="202"/>
      <c r="G15" s="202"/>
      <c r="H15" s="202"/>
      <c r="I15" s="202"/>
      <c r="J15" s="202"/>
      <c r="K15" s="202"/>
      <c r="L15" s="202"/>
      <c r="M15" s="202"/>
    </row>
    <row r="16" spans="1:13" ht="13.5" customHeight="1">
      <c r="A16" s="156"/>
      <c r="B16" s="202"/>
      <c r="C16" s="202"/>
      <c r="D16" s="202"/>
      <c r="E16" s="202"/>
      <c r="F16" s="202"/>
      <c r="G16" s="202"/>
      <c r="H16" s="202"/>
      <c r="I16" s="202"/>
      <c r="J16" s="202"/>
      <c r="K16" s="202"/>
      <c r="L16" s="202"/>
      <c r="M16" s="202"/>
    </row>
    <row r="17" spans="1:13" ht="13.5" customHeight="1">
      <c r="A17" s="156"/>
      <c r="B17" s="202"/>
      <c r="C17" s="202"/>
      <c r="D17" s="202"/>
      <c r="E17" s="202"/>
      <c r="F17" s="202"/>
      <c r="G17" s="202"/>
      <c r="H17" s="202"/>
      <c r="I17" s="202"/>
      <c r="J17" s="202"/>
      <c r="K17" s="202"/>
      <c r="L17" s="202"/>
      <c r="M17" s="202"/>
    </row>
    <row r="18" spans="1:13" ht="13.5" customHeight="1">
      <c r="A18" s="156"/>
      <c r="B18" s="202"/>
      <c r="C18" s="202"/>
      <c r="D18" s="202"/>
      <c r="E18" s="202"/>
      <c r="F18" s="202"/>
      <c r="G18" s="202"/>
      <c r="H18" s="202"/>
      <c r="I18" s="202"/>
      <c r="J18" s="202"/>
      <c r="K18" s="202"/>
      <c r="L18" s="202"/>
      <c r="M18" s="202"/>
    </row>
    <row r="19" spans="1:13" ht="13.5" customHeight="1">
      <c r="A19" s="156"/>
      <c r="B19" s="202"/>
      <c r="C19" s="202"/>
      <c r="D19" s="202"/>
      <c r="E19" s="202"/>
      <c r="F19" s="202"/>
      <c r="G19" s="202"/>
      <c r="H19" s="202"/>
      <c r="I19" s="202"/>
      <c r="J19" s="202"/>
      <c r="K19" s="202"/>
      <c r="L19" s="202"/>
      <c r="M19" s="202"/>
    </row>
    <row r="20" spans="1:13" ht="13.5" customHeight="1">
      <c r="A20" s="156"/>
      <c r="B20" s="202"/>
      <c r="C20" s="202"/>
      <c r="D20" s="202"/>
      <c r="E20" s="202"/>
      <c r="F20" s="202"/>
      <c r="G20" s="202"/>
      <c r="H20" s="202"/>
      <c r="I20" s="202"/>
      <c r="J20" s="202"/>
      <c r="K20" s="202"/>
      <c r="L20" s="202"/>
      <c r="M20" s="202"/>
    </row>
    <row r="21" spans="1:13" ht="13.5" customHeight="1">
      <c r="A21" s="156"/>
      <c r="B21" s="202"/>
      <c r="C21" s="202"/>
      <c r="D21" s="202"/>
      <c r="E21" s="202"/>
      <c r="F21" s="202"/>
      <c r="G21" s="202"/>
      <c r="H21" s="202"/>
      <c r="I21" s="202"/>
      <c r="J21" s="202"/>
      <c r="K21" s="202"/>
      <c r="L21" s="202"/>
      <c r="M21" s="202"/>
    </row>
    <row r="22" spans="1:13" ht="13.5" customHeight="1">
      <c r="A22" s="156"/>
      <c r="B22" s="202"/>
      <c r="C22" s="202"/>
      <c r="D22" s="202"/>
      <c r="E22" s="202"/>
      <c r="F22" s="202"/>
      <c r="G22" s="202"/>
      <c r="H22" s="202"/>
      <c r="I22" s="202"/>
      <c r="J22" s="202"/>
      <c r="K22" s="202"/>
      <c r="L22" s="202"/>
      <c r="M22" s="202"/>
    </row>
    <row r="23" spans="1:13" ht="13.5" customHeight="1">
      <c r="A23" s="156"/>
      <c r="B23" s="202"/>
      <c r="C23" s="202"/>
      <c r="D23" s="202"/>
      <c r="E23" s="202"/>
      <c r="F23" s="202"/>
      <c r="G23" s="202"/>
      <c r="H23" s="202"/>
      <c r="I23" s="202"/>
      <c r="J23" s="202"/>
      <c r="K23" s="202"/>
      <c r="L23" s="202"/>
      <c r="M23" s="202"/>
    </row>
    <row r="24" spans="1:13" ht="13.5" customHeight="1">
      <c r="A24" s="156"/>
      <c r="B24" s="202"/>
      <c r="C24" s="202"/>
      <c r="D24" s="202"/>
      <c r="E24" s="202"/>
      <c r="F24" s="202"/>
      <c r="G24" s="202"/>
      <c r="H24" s="202"/>
      <c r="I24" s="202"/>
      <c r="J24" s="202"/>
      <c r="K24" s="202"/>
      <c r="L24" s="202"/>
      <c r="M24" s="202"/>
    </row>
    <row r="25" spans="1:13" ht="13.5" customHeight="1">
      <c r="A25" s="156"/>
      <c r="B25" s="202"/>
      <c r="C25" s="202"/>
      <c r="D25" s="202"/>
      <c r="E25" s="202"/>
      <c r="F25" s="202"/>
      <c r="G25" s="202"/>
      <c r="H25" s="202"/>
      <c r="I25" s="202"/>
      <c r="J25" s="202"/>
      <c r="K25" s="202"/>
      <c r="L25" s="202"/>
      <c r="M25" s="202"/>
    </row>
    <row r="26" spans="1:13" ht="13.5" customHeight="1">
      <c r="A26" s="156"/>
      <c r="B26" s="202"/>
      <c r="C26" s="202"/>
      <c r="D26" s="202"/>
      <c r="E26" s="202"/>
      <c r="F26" s="202"/>
      <c r="G26" s="202"/>
      <c r="H26" s="202"/>
      <c r="I26" s="202"/>
      <c r="J26" s="202"/>
      <c r="K26" s="202"/>
      <c r="L26" s="202"/>
      <c r="M26" s="202"/>
    </row>
    <row r="27" spans="1:13" ht="13.5" customHeight="1">
      <c r="A27" s="156"/>
      <c r="B27" s="202"/>
      <c r="C27" s="202"/>
      <c r="D27" s="202"/>
      <c r="E27" s="202"/>
      <c r="F27" s="202"/>
      <c r="G27" s="202"/>
      <c r="H27" s="202"/>
      <c r="I27" s="202"/>
      <c r="J27" s="202"/>
      <c r="K27" s="202"/>
      <c r="L27" s="202"/>
      <c r="M27" s="202"/>
    </row>
    <row r="28" spans="1:13" ht="13.5" customHeight="1">
      <c r="A28" s="156"/>
      <c r="B28" s="202"/>
      <c r="C28" s="202"/>
      <c r="D28" s="202"/>
      <c r="E28" s="202"/>
      <c r="F28" s="202"/>
      <c r="G28" s="202"/>
      <c r="H28" s="202"/>
      <c r="I28" s="202"/>
      <c r="J28" s="202"/>
      <c r="K28" s="202"/>
      <c r="L28" s="202"/>
      <c r="M28" s="202"/>
    </row>
    <row r="29" spans="1:13" ht="13.5" customHeight="1">
      <c r="A29" s="156"/>
      <c r="B29" s="202"/>
      <c r="C29" s="202"/>
      <c r="D29" s="202"/>
      <c r="E29" s="202"/>
      <c r="F29" s="202"/>
      <c r="G29" s="202"/>
      <c r="H29" s="202"/>
      <c r="I29" s="202"/>
      <c r="J29" s="202"/>
      <c r="K29" s="202"/>
      <c r="L29" s="202"/>
      <c r="M29" s="202"/>
    </row>
    <row r="30" spans="1:13">
      <c r="A30" s="166"/>
      <c r="B30" s="166"/>
      <c r="C30" s="166"/>
      <c r="D30" s="166"/>
      <c r="E30" s="166"/>
      <c r="F30" s="166"/>
      <c r="G30" s="166"/>
      <c r="H30" s="166"/>
      <c r="I30" s="166"/>
      <c r="J30" s="166"/>
      <c r="K30" s="166"/>
      <c r="L30" s="166"/>
      <c r="M30" s="166"/>
    </row>
    <row r="31" spans="1:13" s="164" customFormat="1" ht="17.25">
      <c r="A31" s="159"/>
      <c r="B31" s="160" t="s">
        <v>2</v>
      </c>
      <c r="C31" s="161"/>
      <c r="D31" s="161"/>
      <c r="E31" s="162"/>
      <c r="F31" s="163"/>
      <c r="G31" s="163"/>
      <c r="H31" s="163"/>
      <c r="I31" s="163"/>
      <c r="J31" s="163"/>
      <c r="K31" s="163"/>
      <c r="L31" s="163"/>
      <c r="M31" s="163"/>
    </row>
    <row r="32" spans="1:13" ht="6" customHeight="1">
      <c r="A32" s="165"/>
      <c r="B32" s="165"/>
      <c r="C32" s="165"/>
      <c r="D32" s="165"/>
      <c r="E32" s="165"/>
      <c r="F32" s="165"/>
      <c r="G32" s="165"/>
      <c r="H32" s="165"/>
      <c r="I32" s="165"/>
      <c r="J32" s="165"/>
      <c r="K32" s="165"/>
      <c r="L32" s="165"/>
      <c r="M32" s="165"/>
    </row>
    <row r="33" spans="1:13" ht="13.5" customHeight="1">
      <c r="A33" s="156"/>
      <c r="B33" s="156"/>
      <c r="C33" s="167"/>
      <c r="D33" s="156"/>
      <c r="E33" s="202" t="s">
        <v>102</v>
      </c>
      <c r="F33" s="202"/>
      <c r="G33" s="202"/>
      <c r="H33" s="202"/>
      <c r="I33" s="202"/>
      <c r="J33" s="202"/>
      <c r="K33" s="202"/>
      <c r="L33" s="202"/>
      <c r="M33" s="202"/>
    </row>
    <row r="34" spans="1:13" ht="13.5" customHeight="1">
      <c r="A34" s="168"/>
      <c r="B34" s="168"/>
      <c r="C34" s="168"/>
      <c r="D34" s="168"/>
      <c r="E34" s="202"/>
      <c r="F34" s="202"/>
      <c r="G34" s="202"/>
      <c r="H34" s="202"/>
      <c r="I34" s="202"/>
      <c r="J34" s="202"/>
      <c r="K34" s="202"/>
      <c r="L34" s="202"/>
      <c r="M34" s="202"/>
    </row>
    <row r="35" spans="1:13" ht="6" customHeight="1">
      <c r="A35" s="168"/>
      <c r="B35" s="168"/>
      <c r="C35" s="168"/>
      <c r="D35" s="168"/>
      <c r="E35" s="169"/>
      <c r="F35" s="169"/>
      <c r="G35" s="169"/>
      <c r="H35" s="169"/>
      <c r="I35" s="169"/>
      <c r="J35" s="169"/>
      <c r="K35" s="169"/>
      <c r="L35" s="169"/>
      <c r="M35" s="169"/>
    </row>
    <row r="36" spans="1:13" ht="13.5" customHeight="1">
      <c r="A36" s="156"/>
      <c r="B36" s="156"/>
      <c r="C36" s="170"/>
      <c r="D36" s="156"/>
      <c r="E36" s="203" t="s">
        <v>103</v>
      </c>
      <c r="F36" s="203"/>
      <c r="G36" s="203"/>
      <c r="H36" s="203"/>
      <c r="I36" s="203"/>
      <c r="J36" s="203"/>
      <c r="K36" s="203"/>
      <c r="L36" s="203"/>
      <c r="M36" s="203"/>
    </row>
    <row r="37" spans="1:13" ht="6" customHeight="1">
      <c r="A37" s="156"/>
      <c r="B37" s="156"/>
      <c r="C37" s="171"/>
      <c r="D37" s="171"/>
      <c r="E37" s="172"/>
      <c r="F37" s="172"/>
      <c r="G37" s="172"/>
      <c r="H37" s="172"/>
      <c r="I37" s="172"/>
      <c r="J37" s="172"/>
      <c r="K37" s="172"/>
      <c r="L37" s="172"/>
      <c r="M37" s="172"/>
    </row>
    <row r="38" spans="1:13" ht="15" customHeight="1">
      <c r="A38" s="156"/>
      <c r="B38" s="156"/>
      <c r="C38" s="173" t="s">
        <v>3</v>
      </c>
      <c r="D38" s="171"/>
      <c r="E38" s="203" t="s">
        <v>104</v>
      </c>
      <c r="F38" s="203"/>
      <c r="G38" s="203"/>
      <c r="H38" s="203"/>
      <c r="I38" s="203"/>
      <c r="J38" s="203"/>
      <c r="K38" s="203"/>
      <c r="L38" s="203"/>
      <c r="M38" s="203"/>
    </row>
    <row r="39" spans="1:13" ht="6" customHeight="1">
      <c r="A39" s="156"/>
      <c r="B39" s="156"/>
      <c r="C39" s="171"/>
      <c r="D39" s="171"/>
      <c r="E39" s="172"/>
      <c r="F39" s="172"/>
      <c r="G39" s="172"/>
      <c r="H39" s="172"/>
      <c r="I39" s="172"/>
      <c r="J39" s="172"/>
      <c r="K39" s="172"/>
      <c r="L39" s="172"/>
      <c r="M39" s="172"/>
    </row>
    <row r="40" spans="1:13" ht="13.5" customHeight="1">
      <c r="A40" s="156"/>
      <c r="B40" s="156"/>
      <c r="C40" s="174"/>
      <c r="D40" s="171"/>
      <c r="E40" s="203" t="s">
        <v>105</v>
      </c>
      <c r="F40" s="203"/>
      <c r="G40" s="203"/>
      <c r="H40" s="203"/>
      <c r="I40" s="203"/>
      <c r="J40" s="203"/>
      <c r="K40" s="203"/>
      <c r="L40" s="203"/>
      <c r="M40" s="203"/>
    </row>
    <row r="41" spans="1:13" ht="6" customHeight="1">
      <c r="A41" s="156"/>
      <c r="B41" s="156"/>
      <c r="C41" s="171"/>
      <c r="D41" s="171"/>
      <c r="E41" s="172"/>
      <c r="F41" s="172"/>
      <c r="G41" s="172"/>
      <c r="H41" s="172"/>
      <c r="I41" s="172"/>
      <c r="J41" s="172"/>
      <c r="K41" s="172"/>
      <c r="L41" s="172"/>
      <c r="M41" s="172"/>
    </row>
    <row r="42" spans="1:13">
      <c r="C42" s="175"/>
      <c r="D42" s="175"/>
      <c r="E42" s="175"/>
      <c r="F42" s="175"/>
      <c r="G42" s="175"/>
      <c r="H42" s="175"/>
      <c r="I42" s="175"/>
      <c r="J42" s="175"/>
      <c r="K42" s="175"/>
      <c r="L42" s="175"/>
    </row>
    <row r="43" spans="1:13" ht="17.25">
      <c r="B43" s="160" t="s">
        <v>12</v>
      </c>
      <c r="C43" s="161"/>
      <c r="D43" s="161"/>
      <c r="E43" s="162"/>
      <c r="F43" s="163"/>
      <c r="G43" s="163"/>
      <c r="H43" s="163"/>
      <c r="I43" s="163"/>
      <c r="J43" s="163"/>
      <c r="K43" s="163"/>
      <c r="L43" s="163"/>
      <c r="M43" s="163"/>
    </row>
    <row r="44" spans="1:13">
      <c r="B44" s="165"/>
      <c r="C44" s="165"/>
      <c r="D44" s="165"/>
      <c r="E44" s="165"/>
      <c r="F44" s="165"/>
      <c r="G44" s="165"/>
      <c r="H44" s="165"/>
      <c r="I44" s="165"/>
      <c r="J44" s="165"/>
      <c r="K44" s="165"/>
      <c r="L44" s="165"/>
      <c r="M44" s="165"/>
    </row>
    <row r="45" spans="1:13">
      <c r="B45" s="176"/>
      <c r="C45" s="204" t="s">
        <v>106</v>
      </c>
      <c r="D45" s="204"/>
      <c r="E45" s="204"/>
      <c r="F45" s="204"/>
      <c r="G45" s="204"/>
      <c r="H45" s="204"/>
      <c r="I45" s="204"/>
      <c r="J45" s="204"/>
      <c r="K45" s="204"/>
      <c r="L45" s="204"/>
      <c r="M45" s="204"/>
    </row>
    <row r="46" spans="1:13">
      <c r="C46" s="204"/>
      <c r="D46" s="204"/>
      <c r="E46" s="204"/>
      <c r="F46" s="204"/>
      <c r="G46" s="204"/>
      <c r="H46" s="204"/>
      <c r="I46" s="204"/>
      <c r="J46" s="204"/>
      <c r="K46" s="204"/>
      <c r="L46" s="204"/>
      <c r="M46" s="204"/>
    </row>
    <row r="47" spans="1:13" ht="6.75" customHeight="1">
      <c r="C47" s="177"/>
      <c r="D47" s="177"/>
      <c r="E47" s="177"/>
      <c r="F47" s="177"/>
      <c r="G47" s="177"/>
      <c r="H47" s="177"/>
      <c r="I47" s="177"/>
      <c r="J47" s="177"/>
      <c r="K47" s="177"/>
      <c r="L47" s="177"/>
      <c r="M47" s="177"/>
    </row>
    <row r="48" spans="1:13" s="178" customFormat="1" ht="14.25" customHeight="1">
      <c r="B48" s="179" t="s">
        <v>3</v>
      </c>
      <c r="C48" s="179"/>
      <c r="D48" s="179"/>
      <c r="E48" s="179"/>
      <c r="F48" s="179"/>
      <c r="G48" s="179"/>
      <c r="H48" s="179"/>
      <c r="I48" s="179"/>
      <c r="J48" s="179"/>
      <c r="K48" s="179"/>
      <c r="L48" s="179"/>
      <c r="M48" s="179"/>
    </row>
    <row r="49" spans="2:13" s="178" customFormat="1" ht="13.5" customHeight="1">
      <c r="B49" s="180" t="s">
        <v>94</v>
      </c>
      <c r="C49" s="181"/>
      <c r="D49" s="181"/>
      <c r="E49" s="181"/>
      <c r="F49" s="181"/>
      <c r="G49" s="181"/>
      <c r="H49" s="181"/>
      <c r="I49" s="181"/>
      <c r="J49" s="181"/>
      <c r="K49" s="181"/>
      <c r="L49" s="181"/>
      <c r="M49" s="181"/>
    </row>
    <row r="50" spans="2:13" s="178" customFormat="1" ht="18" customHeight="1">
      <c r="C50" s="182" t="s">
        <v>95</v>
      </c>
      <c r="D50" s="205" t="s">
        <v>96</v>
      </c>
      <c r="E50" s="206"/>
      <c r="F50" s="206"/>
      <c r="G50" s="206"/>
      <c r="H50" s="206"/>
      <c r="I50" s="206"/>
      <c r="J50" s="206"/>
      <c r="K50" s="206"/>
      <c r="L50" s="206"/>
      <c r="M50" s="206"/>
    </row>
    <row r="51" spans="2:13" s="183" customFormat="1" ht="5.25" customHeight="1">
      <c r="C51" s="184"/>
      <c r="D51" s="185"/>
      <c r="E51" s="185"/>
      <c r="F51" s="185"/>
      <c r="G51" s="185"/>
      <c r="H51" s="185"/>
      <c r="I51" s="185"/>
      <c r="J51" s="185"/>
      <c r="K51" s="185"/>
      <c r="L51" s="185"/>
      <c r="M51" s="185"/>
    </row>
    <row r="52" spans="2:13" s="178" customFormat="1" ht="32.25" customHeight="1">
      <c r="C52" s="182" t="s">
        <v>94</v>
      </c>
      <c r="D52" s="207" t="s">
        <v>97</v>
      </c>
      <c r="E52" s="199"/>
      <c r="F52" s="199"/>
      <c r="G52" s="199"/>
      <c r="H52" s="199"/>
      <c r="I52" s="199"/>
      <c r="J52" s="199"/>
      <c r="K52" s="199"/>
      <c r="L52" s="199"/>
      <c r="M52" s="199"/>
    </row>
    <row r="53" spans="2:13" s="178" customFormat="1" ht="8.1" customHeight="1">
      <c r="C53" s="182"/>
      <c r="D53" s="182"/>
      <c r="E53" s="182"/>
      <c r="F53" s="182"/>
      <c r="G53" s="182"/>
      <c r="H53" s="182"/>
      <c r="I53" s="182"/>
    </row>
    <row r="54" spans="2:13" s="178" customFormat="1" ht="14.25">
      <c r="C54" s="182" t="s">
        <v>98</v>
      </c>
      <c r="D54" s="186" t="s">
        <v>99</v>
      </c>
      <c r="E54" s="186"/>
      <c r="F54" s="186"/>
      <c r="G54" s="186"/>
      <c r="H54" s="186"/>
      <c r="I54" s="186"/>
      <c r="J54" s="187"/>
      <c r="K54" s="187"/>
      <c r="L54" s="187"/>
      <c r="M54" s="187"/>
    </row>
    <row r="56" spans="2:13" s="178" customFormat="1" ht="14.25" customHeight="1">
      <c r="B56" s="179" t="s">
        <v>3</v>
      </c>
      <c r="C56" s="179"/>
      <c r="D56" s="179"/>
      <c r="E56" s="179"/>
      <c r="F56" s="179"/>
      <c r="G56" s="179"/>
      <c r="H56" s="179"/>
      <c r="I56" s="179"/>
      <c r="J56" s="179"/>
      <c r="K56" s="179"/>
      <c r="L56" s="179"/>
      <c r="M56" s="179"/>
    </row>
    <row r="57" spans="2:13" s="178" customFormat="1" ht="13.5" customHeight="1">
      <c r="B57" s="181" t="s">
        <v>107</v>
      </c>
      <c r="C57" s="181"/>
      <c r="D57" s="181"/>
      <c r="E57" s="181"/>
      <c r="F57" s="181"/>
      <c r="G57" s="181"/>
      <c r="H57" s="181"/>
      <c r="I57" s="181"/>
      <c r="J57" s="181"/>
      <c r="K57" s="181"/>
      <c r="L57" s="181"/>
      <c r="M57" s="181"/>
    </row>
    <row r="58" spans="2:13" s="178" customFormat="1" ht="13.5" customHeight="1">
      <c r="C58" s="182" t="s">
        <v>95</v>
      </c>
      <c r="D58" s="205" t="s">
        <v>96</v>
      </c>
      <c r="E58" s="205"/>
      <c r="F58" s="205"/>
      <c r="G58" s="205"/>
      <c r="H58" s="205"/>
      <c r="I58" s="205"/>
      <c r="J58" s="205"/>
      <c r="K58" s="205"/>
      <c r="L58" s="205"/>
      <c r="M58" s="205"/>
    </row>
    <row r="59" spans="2:13" s="183" customFormat="1" ht="5.25" customHeight="1">
      <c r="C59" s="188"/>
      <c r="D59" s="189"/>
      <c r="E59" s="189"/>
      <c r="F59" s="189"/>
      <c r="G59" s="189"/>
      <c r="H59" s="189"/>
      <c r="I59" s="189"/>
      <c r="J59" s="189"/>
      <c r="K59" s="189"/>
      <c r="L59" s="189"/>
      <c r="M59" s="189"/>
    </row>
    <row r="60" spans="2:13" s="178" customFormat="1" ht="14.25">
      <c r="C60" s="182" t="s">
        <v>107</v>
      </c>
      <c r="D60" s="199" t="s">
        <v>108</v>
      </c>
      <c r="E60" s="199"/>
      <c r="F60" s="199"/>
      <c r="G60" s="199"/>
      <c r="H60" s="199"/>
      <c r="I60" s="199"/>
      <c r="J60" s="199"/>
      <c r="K60" s="199"/>
      <c r="L60" s="199"/>
      <c r="M60" s="199"/>
    </row>
    <row r="61" spans="2:13" s="178" customFormat="1" ht="7.5" customHeight="1">
      <c r="C61" s="182"/>
      <c r="D61" s="182"/>
      <c r="E61" s="182"/>
      <c r="F61" s="182"/>
      <c r="G61" s="182"/>
      <c r="H61" s="182"/>
      <c r="I61" s="182"/>
    </row>
    <row r="62" spans="2:13" s="178" customFormat="1" ht="17.25" customHeight="1">
      <c r="C62" s="182" t="s">
        <v>25</v>
      </c>
      <c r="D62" s="199" t="s">
        <v>109</v>
      </c>
      <c r="E62" s="199"/>
      <c r="F62" s="199"/>
      <c r="G62" s="199"/>
      <c r="H62" s="199"/>
      <c r="I62" s="199"/>
      <c r="J62" s="199"/>
      <c r="K62" s="199"/>
      <c r="L62" s="199"/>
      <c r="M62" s="199"/>
    </row>
    <row r="63" spans="2:13" s="178" customFormat="1" ht="8.1" customHeight="1">
      <c r="C63" s="182"/>
      <c r="D63" s="182"/>
      <c r="E63" s="182"/>
      <c r="F63" s="182"/>
      <c r="G63" s="182"/>
      <c r="H63" s="182"/>
      <c r="I63" s="182"/>
    </row>
    <row r="64" spans="2:13" s="178" customFormat="1" ht="14.25">
      <c r="C64" s="182" t="s">
        <v>98</v>
      </c>
      <c r="D64" s="186" t="s">
        <v>99</v>
      </c>
      <c r="E64" s="186"/>
      <c r="F64" s="186"/>
      <c r="G64" s="186"/>
      <c r="H64" s="186"/>
      <c r="I64" s="186"/>
      <c r="J64" s="187"/>
      <c r="K64" s="187"/>
      <c r="L64" s="187"/>
      <c r="M64" s="187"/>
    </row>
    <row r="66" spans="2:13" ht="17.25">
      <c r="B66" s="160" t="s">
        <v>110</v>
      </c>
      <c r="C66" s="161"/>
      <c r="D66" s="161"/>
      <c r="E66" s="162"/>
      <c r="F66" s="163"/>
      <c r="G66" s="163"/>
      <c r="H66" s="163"/>
      <c r="I66" s="163"/>
      <c r="J66" s="163"/>
      <c r="K66" s="163"/>
      <c r="L66" s="163"/>
      <c r="M66" s="163"/>
    </row>
    <row r="67" spans="2:13">
      <c r="B67" s="165"/>
      <c r="C67" s="165"/>
      <c r="D67" s="165"/>
      <c r="E67" s="165"/>
      <c r="F67" s="165"/>
      <c r="G67" s="165"/>
      <c r="H67" s="165"/>
      <c r="I67" s="165"/>
      <c r="J67" s="165"/>
      <c r="K67" s="165"/>
      <c r="L67" s="165"/>
    </row>
    <row r="68" spans="2:13" ht="14.25">
      <c r="B68" s="178"/>
      <c r="C68" s="182" t="s">
        <v>95</v>
      </c>
      <c r="D68" s="190" t="s">
        <v>96</v>
      </c>
      <c r="E68" s="190"/>
      <c r="F68" s="190"/>
      <c r="G68" s="190"/>
      <c r="H68" s="190"/>
      <c r="I68" s="190"/>
      <c r="J68" s="158"/>
      <c r="K68" s="158"/>
      <c r="L68" s="158"/>
      <c r="M68" s="158"/>
    </row>
    <row r="69" spans="2:13" ht="5.0999999999999996" customHeight="1">
      <c r="B69" s="178"/>
      <c r="C69" s="182"/>
      <c r="D69" s="182"/>
      <c r="E69" s="182"/>
      <c r="F69" s="182"/>
      <c r="G69" s="182"/>
      <c r="H69" s="182"/>
      <c r="I69" s="182"/>
    </row>
    <row r="70" spans="2:13" ht="14.25" customHeight="1">
      <c r="B70" s="178"/>
      <c r="C70" s="178" t="s">
        <v>36</v>
      </c>
      <c r="D70" s="190" t="s">
        <v>108</v>
      </c>
      <c r="E70" s="190"/>
      <c r="F70" s="190"/>
      <c r="G70" s="190"/>
      <c r="H70" s="190"/>
      <c r="I70" s="190"/>
      <c r="J70" s="158"/>
      <c r="K70" s="158"/>
      <c r="L70" s="158"/>
      <c r="M70" s="158"/>
    </row>
    <row r="71" spans="2:13" ht="5.0999999999999996" customHeight="1">
      <c r="B71" s="178"/>
      <c r="C71" s="182"/>
      <c r="D71" s="182"/>
      <c r="E71" s="182"/>
      <c r="F71" s="182"/>
      <c r="G71" s="182"/>
      <c r="H71" s="182"/>
      <c r="I71" s="182"/>
    </row>
    <row r="72" spans="2:13" ht="14.25">
      <c r="B72" s="178"/>
      <c r="C72" s="182" t="s">
        <v>25</v>
      </c>
      <c r="D72" s="190" t="s">
        <v>109</v>
      </c>
      <c r="E72" s="190"/>
      <c r="F72" s="190"/>
      <c r="G72" s="190"/>
      <c r="H72" s="190"/>
      <c r="I72" s="190"/>
      <c r="J72" s="190"/>
      <c r="K72" s="190"/>
      <c r="L72" s="190"/>
      <c r="M72" s="158"/>
    </row>
    <row r="73" spans="2:13" ht="7.5" customHeight="1">
      <c r="B73" s="178"/>
      <c r="C73" s="188"/>
      <c r="D73" s="188"/>
      <c r="E73" s="188"/>
      <c r="F73" s="188"/>
      <c r="G73" s="188"/>
      <c r="H73" s="188"/>
      <c r="I73" s="188"/>
      <c r="J73" s="188"/>
      <c r="K73" s="188"/>
      <c r="L73" s="188"/>
      <c r="M73" s="191"/>
    </row>
    <row r="74" spans="2:13" ht="14.25">
      <c r="B74" s="178"/>
      <c r="C74" s="182" t="s">
        <v>4</v>
      </c>
      <c r="D74" s="190" t="s">
        <v>5</v>
      </c>
      <c r="E74" s="190"/>
      <c r="F74" s="190"/>
      <c r="G74" s="190"/>
      <c r="H74" s="190"/>
      <c r="I74" s="190"/>
      <c r="J74" s="190"/>
      <c r="K74" s="190"/>
      <c r="L74" s="158"/>
      <c r="M74" s="158"/>
    </row>
    <row r="75" spans="2:13" ht="5.0999999999999996" customHeight="1"/>
    <row r="76" spans="2:13" ht="14.25">
      <c r="C76" s="182" t="s">
        <v>6</v>
      </c>
      <c r="D76" s="190" t="s">
        <v>7</v>
      </c>
      <c r="E76" s="190"/>
      <c r="F76" s="190"/>
      <c r="G76" s="190"/>
      <c r="H76" s="190"/>
      <c r="I76" s="190"/>
      <c r="J76" s="158"/>
      <c r="K76" s="158"/>
      <c r="L76" s="158"/>
      <c r="M76" s="158"/>
    </row>
    <row r="77" spans="2:13" ht="5.0999999999999996" customHeight="1"/>
    <row r="78" spans="2:13" ht="14.25">
      <c r="C78" s="182" t="s">
        <v>8</v>
      </c>
      <c r="D78" s="199" t="s">
        <v>100</v>
      </c>
      <c r="E78" s="200"/>
      <c r="F78" s="200"/>
      <c r="G78" s="200"/>
      <c r="H78" s="200"/>
      <c r="I78" s="200"/>
      <c r="J78" s="200"/>
      <c r="K78" s="200"/>
      <c r="L78" s="200"/>
      <c r="M78" s="200"/>
    </row>
    <row r="79" spans="2:13" ht="5.0999999999999996" customHeight="1"/>
    <row r="80" spans="2:13" ht="16.5" customHeight="1">
      <c r="B80" s="182"/>
      <c r="C80" s="182" t="s">
        <v>113</v>
      </c>
      <c r="D80" s="190" t="s">
        <v>114</v>
      </c>
      <c r="E80" s="190"/>
      <c r="F80" s="190"/>
      <c r="G80" s="190"/>
      <c r="H80" s="190"/>
      <c r="I80" s="190"/>
      <c r="J80" s="158"/>
      <c r="K80" s="158"/>
      <c r="L80" s="158"/>
      <c r="M80" s="158"/>
    </row>
    <row r="81" spans="3:13" ht="5.0999999999999996" customHeight="1">
      <c r="C81" s="182"/>
      <c r="D81" s="182"/>
      <c r="E81" s="182"/>
      <c r="F81" s="182"/>
      <c r="G81" s="182"/>
      <c r="H81" s="182"/>
      <c r="I81" s="182"/>
    </row>
    <row r="82" spans="3:13" ht="17.25" customHeight="1">
      <c r="C82" s="182" t="s">
        <v>111</v>
      </c>
      <c r="D82" s="190" t="s">
        <v>112</v>
      </c>
      <c r="E82" s="190"/>
      <c r="F82" s="190"/>
      <c r="G82" s="190"/>
      <c r="H82" s="190"/>
      <c r="I82" s="190"/>
      <c r="J82" s="158"/>
      <c r="K82" s="158"/>
      <c r="L82" s="158"/>
      <c r="M82" s="158"/>
    </row>
    <row r="83" spans="3:13" s="191" customFormat="1" ht="6" customHeight="1">
      <c r="C83" s="188"/>
      <c r="D83" s="188"/>
      <c r="E83" s="188"/>
      <c r="F83" s="188"/>
      <c r="G83" s="188"/>
      <c r="H83" s="188"/>
      <c r="I83" s="188"/>
    </row>
    <row r="84" spans="3:13" ht="18" customHeight="1">
      <c r="C84" s="182" t="s">
        <v>9</v>
      </c>
      <c r="D84" s="199" t="s">
        <v>127</v>
      </c>
      <c r="E84" s="199"/>
      <c r="F84" s="199"/>
      <c r="G84" s="199"/>
      <c r="H84" s="199"/>
      <c r="I84" s="199"/>
      <c r="J84" s="199"/>
      <c r="K84" s="199"/>
      <c r="L84" s="199"/>
      <c r="M84" s="199"/>
    </row>
    <row r="85" spans="3:13" s="191" customFormat="1" ht="4.5" customHeight="1">
      <c r="C85" s="188"/>
      <c r="D85" s="188"/>
      <c r="E85" s="188"/>
      <c r="F85" s="188"/>
      <c r="G85" s="188"/>
      <c r="H85" s="188"/>
      <c r="I85" s="188"/>
    </row>
    <row r="86" spans="3:13" ht="14.25">
      <c r="C86" s="182" t="s">
        <v>10</v>
      </c>
      <c r="D86" s="199" t="s">
        <v>11</v>
      </c>
      <c r="E86" s="199"/>
      <c r="F86" s="199"/>
      <c r="G86" s="199"/>
      <c r="H86" s="199"/>
      <c r="I86" s="199"/>
      <c r="J86" s="199"/>
      <c r="K86" s="199"/>
      <c r="L86" s="199"/>
      <c r="M86" s="199"/>
    </row>
  </sheetData>
  <sheetProtection algorithmName="SHA-512" hashValue="JXxdL81imTfqVZ+mzf9fuxT+7igtRq8QlVtabJkH8SlsyQlnA1atWnUm5e3tZoA/cDRt6XHdpO+aRiD98Vno7w==" saltValue="SvOTqI/TpIjwlnuyyhXOvg==" spinCount="100000" sheet="1" objects="1" scenarios="1"/>
  <mergeCells count="16">
    <mergeCell ref="D86:M86"/>
    <mergeCell ref="E40:M40"/>
    <mergeCell ref="C45:M46"/>
    <mergeCell ref="D50:M50"/>
    <mergeCell ref="D52:M52"/>
    <mergeCell ref="D58:M58"/>
    <mergeCell ref="D60:M60"/>
    <mergeCell ref="C2:M2"/>
    <mergeCell ref="C3:M3"/>
    <mergeCell ref="D62:M62"/>
    <mergeCell ref="D78:M78"/>
    <mergeCell ref="D84:M84"/>
    <mergeCell ref="B7:M29"/>
    <mergeCell ref="E33:M34"/>
    <mergeCell ref="E36:M36"/>
    <mergeCell ref="E38:M38"/>
  </mergeCells>
  <pageMargins left="0.70866141732283472" right="0.70866141732283472" top="0.74803149606299213" bottom="0.74803149606299213" header="0.31496062992125984" footer="0.31496062992125984"/>
  <pageSetup paperSize="9" scale="44" orientation="landscape" r:id="rId1"/>
  <headerFooter>
    <oddFooter>&amp;RSeite &amp;P von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BC61"/>
    <pageSetUpPr fitToPage="1"/>
  </sheetPr>
  <dimension ref="B1:K27"/>
  <sheetViews>
    <sheetView showGridLines="0" zoomScaleNormal="100" workbookViewId="0">
      <selection activeCell="C2" sqref="C2:E2"/>
    </sheetView>
  </sheetViews>
  <sheetFormatPr baseColWidth="10" defaultColWidth="11.25" defaultRowHeight="12.75"/>
  <cols>
    <col min="1" max="1" width="2.125" style="117" customWidth="1"/>
    <col min="2" max="2" width="30.75" style="117" customWidth="1"/>
    <col min="3" max="3" width="10.75" style="117" customWidth="1"/>
    <col min="4" max="4" width="53.75" style="117" customWidth="1"/>
    <col min="5" max="5" width="15.75" style="118" customWidth="1"/>
    <col min="6" max="6" width="0.75" style="118" customWidth="1"/>
    <col min="7" max="7" width="17.75" style="118" customWidth="1"/>
    <col min="8" max="8" width="0.75" style="118" customWidth="1"/>
    <col min="9" max="9" width="17.75" style="118" customWidth="1"/>
    <col min="10" max="10" width="0.75" style="118" customWidth="1"/>
    <col min="11" max="11" width="17.75" style="118" customWidth="1"/>
    <col min="12" max="13" width="0.75" style="117" customWidth="1"/>
    <col min="14" max="21" width="11.25" style="117"/>
    <col min="22" max="22" width="2.25" style="117" customWidth="1"/>
    <col min="23" max="16384" width="11.25" style="117"/>
  </cols>
  <sheetData>
    <row r="1" spans="2:11" ht="6" customHeight="1"/>
    <row r="2" spans="2:11" ht="32.25" customHeight="1">
      <c r="B2" s="119"/>
      <c r="C2" s="208" t="s">
        <v>45</v>
      </c>
      <c r="D2" s="208"/>
      <c r="E2" s="208"/>
    </row>
    <row r="3" spans="2:11" ht="42" customHeight="1">
      <c r="B3" s="120"/>
      <c r="C3" s="209" t="s">
        <v>12</v>
      </c>
      <c r="D3" s="209"/>
      <c r="E3" s="209"/>
    </row>
    <row r="4" spans="2:11" ht="6" customHeight="1"/>
    <row r="5" spans="2:11" ht="18">
      <c r="B5" s="121" t="s">
        <v>13</v>
      </c>
      <c r="C5" s="121"/>
      <c r="D5" s="121"/>
      <c r="E5" s="121"/>
    </row>
    <row r="6" spans="2:11" s="122" customFormat="1" ht="6" customHeight="1">
      <c r="E6" s="123"/>
      <c r="F6" s="123"/>
      <c r="G6" s="123"/>
      <c r="H6" s="123"/>
      <c r="I6" s="123"/>
      <c r="J6" s="123"/>
      <c r="K6" s="123"/>
    </row>
    <row r="7" spans="2:11" s="122" customFormat="1" ht="30" customHeight="1">
      <c r="C7" s="124" t="s">
        <v>14</v>
      </c>
      <c r="D7" s="1" t="s">
        <v>15</v>
      </c>
      <c r="E7" s="123"/>
      <c r="F7" s="123"/>
      <c r="G7" s="123"/>
      <c r="H7" s="123"/>
      <c r="I7" s="123"/>
      <c r="J7" s="123"/>
      <c r="K7" s="123"/>
    </row>
    <row r="8" spans="2:11" s="122" customFormat="1" ht="30" customHeight="1">
      <c r="C8" s="124"/>
      <c r="D8" s="2"/>
      <c r="E8" s="123"/>
      <c r="F8" s="123"/>
      <c r="G8" s="123"/>
      <c r="H8" s="123"/>
      <c r="I8" s="123"/>
      <c r="J8" s="123"/>
      <c r="K8" s="123"/>
    </row>
    <row r="9" spans="2:11" s="122" customFormat="1" ht="30" customHeight="1">
      <c r="C9" s="124" t="s">
        <v>16</v>
      </c>
      <c r="D9" s="1"/>
      <c r="E9" s="123"/>
      <c r="F9" s="123"/>
      <c r="G9" s="123"/>
      <c r="H9" s="123"/>
      <c r="I9" s="123"/>
      <c r="J9" s="123"/>
      <c r="K9" s="123"/>
    </row>
    <row r="10" spans="2:11" s="122" customFormat="1" ht="30" customHeight="1">
      <c r="C10" s="124" t="s">
        <v>17</v>
      </c>
      <c r="D10" s="1"/>
      <c r="E10" s="123"/>
      <c r="F10" s="123"/>
      <c r="G10" s="123"/>
      <c r="H10" s="123"/>
      <c r="I10" s="123"/>
      <c r="J10" s="123"/>
      <c r="K10" s="123"/>
    </row>
    <row r="11" spans="2:11" s="122" customFormat="1" ht="30" customHeight="1">
      <c r="C11" s="124"/>
      <c r="D11" s="2"/>
      <c r="E11" s="123"/>
      <c r="F11" s="123"/>
      <c r="G11" s="123"/>
      <c r="H11" s="123"/>
      <c r="I11" s="123"/>
      <c r="J11" s="123"/>
      <c r="K11" s="123"/>
    </row>
    <row r="12" spans="2:11" s="122" customFormat="1" ht="30" customHeight="1">
      <c r="C12" s="124" t="s">
        <v>18</v>
      </c>
      <c r="D12" s="1"/>
      <c r="E12" s="123"/>
      <c r="F12" s="123"/>
      <c r="G12" s="123"/>
      <c r="H12" s="123"/>
      <c r="I12" s="123"/>
      <c r="J12" s="123"/>
      <c r="K12" s="123"/>
    </row>
    <row r="13" spans="2:11" s="122" customFormat="1" ht="30" customHeight="1">
      <c r="C13" s="124" t="s">
        <v>19</v>
      </c>
      <c r="D13" s="1"/>
      <c r="E13" s="123"/>
      <c r="F13" s="123"/>
      <c r="G13" s="123"/>
      <c r="H13" s="123"/>
      <c r="I13" s="123"/>
      <c r="J13" s="123"/>
      <c r="K13" s="123"/>
    </row>
    <row r="14" spans="2:11" s="122" customFormat="1" ht="30" customHeight="1">
      <c r="C14" s="124" t="s">
        <v>20</v>
      </c>
      <c r="D14" s="1"/>
      <c r="E14" s="123"/>
      <c r="F14" s="123"/>
      <c r="G14" s="123"/>
      <c r="H14" s="123"/>
      <c r="I14" s="123"/>
      <c r="J14" s="123"/>
      <c r="K14" s="123"/>
    </row>
    <row r="15" spans="2:11" s="122" customFormat="1" ht="30" customHeight="1">
      <c r="C15" s="124" t="s">
        <v>21</v>
      </c>
      <c r="D15" s="1"/>
      <c r="E15" s="123"/>
      <c r="F15" s="123"/>
      <c r="G15" s="123"/>
      <c r="H15" s="123"/>
      <c r="I15" s="123"/>
      <c r="J15" s="123"/>
      <c r="K15" s="123"/>
    </row>
    <row r="16" spans="2:11" ht="18">
      <c r="B16" s="121"/>
      <c r="C16" s="121"/>
      <c r="D16" s="121"/>
      <c r="E16" s="121"/>
    </row>
    <row r="17" spans="2:3">
      <c r="C17" s="125"/>
    </row>
    <row r="19" spans="2:3">
      <c r="C19" s="125"/>
    </row>
    <row r="20" spans="2:3" ht="18">
      <c r="B20" s="126"/>
      <c r="C20" s="125"/>
    </row>
    <row r="21" spans="2:3">
      <c r="C21" s="125"/>
    </row>
    <row r="23" spans="2:3">
      <c r="C23" s="125"/>
    </row>
    <row r="25" spans="2:3">
      <c r="C25" s="125"/>
    </row>
    <row r="27" spans="2:3">
      <c r="C27" s="125"/>
    </row>
  </sheetData>
  <sheetProtection algorithmName="SHA-512" hashValue="Gdiz6xQScnjTJCnHZ7LHvih8/mYnZ5B2ogvNcGVkFqJ2g5/e4nCfhftbIH36+4wXWRaA2kEiPtOUNJgTD9TqvA==" saltValue="/cwq4KpES9guvTHDWu06nA==" spinCount="100000" sheet="1" objects="1" scenarios="1"/>
  <mergeCells count="2">
    <mergeCell ref="C2:E2"/>
    <mergeCell ref="C3:E3"/>
  </mergeCells>
  <pageMargins left="0.70866141732283472" right="0.70866141732283472" top="0.74803149606299213" bottom="0.74803149606299213" header="0.31496062992125984" footer="0.31496062992125984"/>
  <pageSetup paperSize="9" scale="72" orientation="portrait" horizontalDpi="4294967293" verticalDpi="4294967293" r:id="rId1"/>
  <headerFooter>
    <oddFooter>&amp;RSeite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autoPageBreaks="0"/>
  </sheetPr>
  <dimension ref="B1:F23"/>
  <sheetViews>
    <sheetView showGridLines="0" tabSelected="1" zoomScaleNormal="100" zoomScaleSheetLayoutView="100" workbookViewId="0">
      <selection activeCell="D27" sqref="D27"/>
    </sheetView>
  </sheetViews>
  <sheetFormatPr baseColWidth="10" defaultColWidth="11.375" defaultRowHeight="11.25"/>
  <cols>
    <col min="1" max="1" width="1.875" style="129" customWidth="1"/>
    <col min="2" max="2" width="8.375" style="127" customWidth="1"/>
    <col min="3" max="3" width="19.125" style="128" customWidth="1"/>
    <col min="4" max="4" width="55.25" style="129" customWidth="1"/>
    <col min="5" max="5" width="26.375" style="130" customWidth="1"/>
    <col min="6" max="6" width="2.5" style="130" customWidth="1"/>
    <col min="7" max="16384" width="11.375" style="129"/>
  </cols>
  <sheetData>
    <row r="1" spans="2:6" ht="6" customHeight="1"/>
    <row r="2" spans="2:6" ht="32.25" customHeight="1">
      <c r="B2" s="131"/>
      <c r="C2" s="131"/>
      <c r="D2" s="212" t="s">
        <v>45</v>
      </c>
      <c r="E2" s="212"/>
      <c r="F2" s="129"/>
    </row>
    <row r="3" spans="2:6" s="133" customFormat="1" ht="32.25" customHeight="1">
      <c r="B3" s="132"/>
      <c r="C3" s="132"/>
      <c r="D3" s="213" t="s">
        <v>51</v>
      </c>
      <c r="E3" s="213"/>
    </row>
    <row r="4" spans="2:6" ht="6" customHeight="1"/>
    <row r="5" spans="2:6" s="137" customFormat="1" ht="40.5" customHeight="1">
      <c r="B5" s="134" t="s">
        <v>23</v>
      </c>
      <c r="C5" s="214" t="s">
        <v>52</v>
      </c>
      <c r="D5" s="215"/>
      <c r="E5" s="135" t="s">
        <v>15</v>
      </c>
      <c r="F5" s="136"/>
    </row>
    <row r="6" spans="2:6" s="142" customFormat="1" ht="6" customHeight="1">
      <c r="B6" s="138"/>
      <c r="C6" s="139"/>
      <c r="D6" s="140"/>
      <c r="E6" s="141"/>
      <c r="F6" s="113"/>
    </row>
    <row r="7" spans="2:6" s="143" customFormat="1" ht="12.75">
      <c r="C7" s="144"/>
      <c r="D7" s="145" t="s">
        <v>26</v>
      </c>
      <c r="E7" s="146" t="str">
        <f>IF(COUNTIF(E9:E23,"JA")=SUBTOTAL(3,$B9:$B23),"JA","NEIN")</f>
        <v>NEIN</v>
      </c>
      <c r="F7" s="114"/>
    </row>
    <row r="8" spans="2:6" s="143" customFormat="1" ht="9" customHeight="1">
      <c r="B8" s="147"/>
      <c r="C8" s="148"/>
      <c r="D8" s="149"/>
      <c r="E8" s="150"/>
      <c r="F8" s="114"/>
    </row>
    <row r="9" spans="2:6" s="154" customFormat="1" ht="18" customHeight="1">
      <c r="B9" s="151" t="s">
        <v>53</v>
      </c>
      <c r="C9" s="210" t="s">
        <v>54</v>
      </c>
      <c r="D9" s="211"/>
      <c r="E9" s="115"/>
      <c r="F9" s="116"/>
    </row>
    <row r="10" spans="2:6" ht="12.75">
      <c r="B10" s="151" t="s">
        <v>55</v>
      </c>
      <c r="C10" s="210" t="s">
        <v>56</v>
      </c>
      <c r="D10" s="211"/>
      <c r="E10" s="115"/>
    </row>
    <row r="11" spans="2:6" ht="12.75">
      <c r="B11" s="151" t="s">
        <v>57</v>
      </c>
      <c r="C11" s="210" t="s">
        <v>58</v>
      </c>
      <c r="D11" s="211"/>
      <c r="E11" s="115"/>
    </row>
    <row r="12" spans="2:6" ht="12.75">
      <c r="B12" s="151" t="s">
        <v>59</v>
      </c>
      <c r="C12" s="210" t="s">
        <v>60</v>
      </c>
      <c r="D12" s="211"/>
      <c r="E12" s="115"/>
    </row>
    <row r="13" spans="2:6" ht="12.75">
      <c r="B13" s="151" t="s">
        <v>61</v>
      </c>
      <c r="C13" s="210" t="s">
        <v>62</v>
      </c>
      <c r="D13" s="211"/>
      <c r="E13" s="115"/>
      <c r="F13" s="129"/>
    </row>
    <row r="14" spans="2:6" ht="15.75" customHeight="1">
      <c r="B14" s="151" t="s">
        <v>63</v>
      </c>
      <c r="C14" s="210" t="s">
        <v>64</v>
      </c>
      <c r="D14" s="211"/>
      <c r="E14" s="115"/>
    </row>
    <row r="15" spans="2:6" ht="15.75" customHeight="1">
      <c r="B15" s="151" t="s">
        <v>65</v>
      </c>
      <c r="C15" s="210" t="s">
        <v>66</v>
      </c>
      <c r="D15" s="211"/>
      <c r="E15" s="115"/>
    </row>
    <row r="16" spans="2:6" ht="15.75" customHeight="1">
      <c r="B16" s="151" t="s">
        <v>67</v>
      </c>
      <c r="C16" s="210" t="s">
        <v>68</v>
      </c>
      <c r="D16" s="211"/>
      <c r="E16" s="115"/>
    </row>
    <row r="17" spans="2:5" s="130" customFormat="1" ht="15.75" customHeight="1">
      <c r="B17" s="151" t="s">
        <v>69</v>
      </c>
      <c r="C17" s="210" t="s">
        <v>70</v>
      </c>
      <c r="D17" s="211"/>
      <c r="E17" s="115"/>
    </row>
    <row r="18" spans="2:5" s="130" customFormat="1" ht="15.75" customHeight="1">
      <c r="B18" s="151" t="s">
        <v>71</v>
      </c>
      <c r="C18" s="152" t="s">
        <v>72</v>
      </c>
      <c r="D18" s="153"/>
      <c r="E18" s="115"/>
    </row>
    <row r="19" spans="2:5" s="130" customFormat="1" ht="15.75" customHeight="1">
      <c r="B19" s="151" t="s">
        <v>73</v>
      </c>
      <c r="C19" s="152" t="s">
        <v>74</v>
      </c>
      <c r="D19" s="153"/>
      <c r="E19" s="115"/>
    </row>
    <row r="20" spans="2:5" s="130" customFormat="1" ht="15.75" customHeight="1">
      <c r="B20" s="151" t="s">
        <v>75</v>
      </c>
      <c r="C20" s="152" t="s">
        <v>76</v>
      </c>
      <c r="D20" s="153"/>
      <c r="E20" s="115"/>
    </row>
    <row r="21" spans="2:5" s="130" customFormat="1" ht="15.75" customHeight="1">
      <c r="B21" s="151" t="s">
        <v>77</v>
      </c>
      <c r="C21" s="210" t="s">
        <v>79</v>
      </c>
      <c r="D21" s="211"/>
      <c r="E21" s="115"/>
    </row>
    <row r="22" spans="2:5" s="130" customFormat="1" ht="15.75" customHeight="1">
      <c r="B22" s="151" t="s">
        <v>78</v>
      </c>
      <c r="C22" s="210" t="s">
        <v>136</v>
      </c>
      <c r="D22" s="211"/>
      <c r="E22" s="115"/>
    </row>
    <row r="23" spans="2:5" s="130" customFormat="1" ht="15.75" customHeight="1">
      <c r="B23" s="151" t="s">
        <v>80</v>
      </c>
      <c r="C23" s="152" t="s">
        <v>116</v>
      </c>
      <c r="D23" s="153"/>
      <c r="E23" s="115"/>
    </row>
  </sheetData>
  <sheetProtection algorithmName="SHA-512" hashValue="kQWOc5RHWxs51LIu0kaXvrMtIHjQxjKZ+tID9suwzS3JFXnTblJ0GEpOSdpk774AwfNegIYtW5wiCBeSmAGD5Q==" saltValue="tZyM1mLo9XpWeCFZCJ0fzA==" spinCount="100000" sheet="1" objects="1" scenarios="1"/>
  <mergeCells count="14">
    <mergeCell ref="C11:D11"/>
    <mergeCell ref="D2:E2"/>
    <mergeCell ref="D3:E3"/>
    <mergeCell ref="C5:D5"/>
    <mergeCell ref="C9:D9"/>
    <mergeCell ref="C10:D10"/>
    <mergeCell ref="C21:D21"/>
    <mergeCell ref="C22:D22"/>
    <mergeCell ref="C12:D12"/>
    <mergeCell ref="C13:D13"/>
    <mergeCell ref="C14:D14"/>
    <mergeCell ref="C15:D15"/>
    <mergeCell ref="C16:D16"/>
    <mergeCell ref="C17:D17"/>
  </mergeCells>
  <phoneticPr fontId="42" type="noConversion"/>
  <conditionalFormatting sqref="E7:E23">
    <cfRule type="expression" dxfId="3" priority="1">
      <formula>E7="JA"</formula>
    </cfRule>
    <cfRule type="expression" dxfId="2" priority="2">
      <formula>E7="NEIN"</formula>
    </cfRule>
  </conditionalFormatting>
  <dataValidations count="1">
    <dataValidation type="list" allowBlank="1" showInputMessage="1" showErrorMessage="1" sqref="E9:E23">
      <formula1>"JA,NEIN"</formula1>
    </dataValidation>
  </dataValidations>
  <pageMargins left="0.70866141732283472" right="0.70866141732283472" top="0.74803149606299213" bottom="0.74803149606299213" header="0.31496062992125984" footer="0.31496062992125984"/>
  <pageSetup paperSize="9" fitToHeight="0" orientation="landscape" r:id="rId1"/>
  <headerFooter>
    <oddHeader xml:space="preserve">&amp;C&amp;"-,Fett"&amp;14&amp;A&amp;RKriterienkatalog </oddHeader>
    <oddFooter>&amp;RSeite &amp;P von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autoPageBreaks="0" fitToPage="1"/>
  </sheetPr>
  <dimension ref="B1:G17"/>
  <sheetViews>
    <sheetView showGridLines="0" topLeftCell="A5" zoomScaleNormal="100" zoomScaleSheetLayoutView="100" workbookViewId="0">
      <selection activeCell="F17" sqref="B5:F17"/>
    </sheetView>
  </sheetViews>
  <sheetFormatPr baseColWidth="10" defaultColWidth="11.375" defaultRowHeight="11.25"/>
  <cols>
    <col min="1" max="1" width="1.875" style="3" customWidth="1"/>
    <col min="2" max="2" width="8.25" style="4" customWidth="1"/>
    <col min="3" max="3" width="25.5" style="5" customWidth="1"/>
    <col min="4" max="4" width="28.125" style="3" customWidth="1"/>
    <col min="5" max="5" width="70.75" style="3" customWidth="1"/>
    <col min="6" max="6" width="19.5" style="6" customWidth="1"/>
    <col min="7" max="7" width="2.5" style="6" customWidth="1"/>
    <col min="8" max="16384" width="11.375" style="3"/>
  </cols>
  <sheetData>
    <row r="1" spans="2:7" ht="6" customHeight="1"/>
    <row r="2" spans="2:7" ht="32.25" customHeight="1">
      <c r="B2" s="194"/>
      <c r="C2" s="194"/>
      <c r="D2" s="208" t="s">
        <v>45</v>
      </c>
      <c r="E2" s="208"/>
      <c r="F2" s="208"/>
      <c r="G2" s="3"/>
    </row>
    <row r="3" spans="2:7" s="7" customFormat="1" ht="32.25" customHeight="1">
      <c r="B3" s="195"/>
      <c r="C3" s="195"/>
      <c r="D3" s="209" t="s">
        <v>22</v>
      </c>
      <c r="E3" s="209"/>
      <c r="F3" s="209"/>
    </row>
    <row r="4" spans="2:7" ht="6" customHeight="1">
      <c r="D4" s="209"/>
      <c r="E4" s="209"/>
      <c r="F4" s="209"/>
    </row>
    <row r="5" spans="2:7" s="12" customFormat="1" ht="40.5" customHeight="1">
      <c r="B5" s="8" t="s">
        <v>23</v>
      </c>
      <c r="C5" s="218" t="s">
        <v>24</v>
      </c>
      <c r="D5" s="218"/>
      <c r="E5" s="9" t="s">
        <v>25</v>
      </c>
      <c r="F5" s="10" t="str">
        <f>'Allgemeine Angaben'!D7</f>
        <v>Bieter</v>
      </c>
      <c r="G5" s="11"/>
    </row>
    <row r="6" spans="2:7" s="18" customFormat="1" ht="6" customHeight="1">
      <c r="B6" s="13"/>
      <c r="C6" s="14"/>
      <c r="D6" s="15"/>
      <c r="E6" s="15"/>
      <c r="F6" s="16"/>
      <c r="G6" s="17"/>
    </row>
    <row r="7" spans="2:7" s="23" customFormat="1" ht="12.75">
      <c r="C7" s="19"/>
      <c r="D7" s="20" t="s">
        <v>26</v>
      </c>
      <c r="E7" s="20"/>
      <c r="F7" s="21" t="str">
        <f>IF(COUNTIF(F9:F17,"JA")=SUBTOTAL(3,$B9:$B17),"JA","NEIN")</f>
        <v>NEIN</v>
      </c>
      <c r="G7" s="22"/>
    </row>
    <row r="8" spans="2:7" s="23" customFormat="1" ht="9" customHeight="1">
      <c r="B8" s="24"/>
      <c r="C8" s="25"/>
      <c r="D8" s="26"/>
      <c r="E8" s="26"/>
      <c r="F8" s="27"/>
      <c r="G8" s="22"/>
    </row>
    <row r="9" spans="2:7" s="32" customFormat="1" ht="61.5" customHeight="1">
      <c r="B9" s="28" t="s">
        <v>27</v>
      </c>
      <c r="C9" s="219" t="s">
        <v>28</v>
      </c>
      <c r="D9" s="219"/>
      <c r="E9" s="29" t="s">
        <v>50</v>
      </c>
      <c r="F9" s="30"/>
      <c r="G9" s="31"/>
    </row>
    <row r="10" spans="2:7" ht="54" customHeight="1">
      <c r="B10" s="33" t="s">
        <v>29</v>
      </c>
      <c r="C10" s="220" t="s">
        <v>81</v>
      </c>
      <c r="D10" s="221"/>
      <c r="E10" s="29" t="s">
        <v>93</v>
      </c>
      <c r="F10" s="30"/>
    </row>
    <row r="11" spans="2:7" ht="47.25" customHeight="1">
      <c r="B11" s="33" t="s">
        <v>30</v>
      </c>
      <c r="C11" s="216" t="s">
        <v>46</v>
      </c>
      <c r="D11" s="217"/>
      <c r="E11" s="29" t="s">
        <v>82</v>
      </c>
      <c r="F11" s="30"/>
    </row>
    <row r="12" spans="2:7" s="34" customFormat="1" ht="36" customHeight="1">
      <c r="B12" s="33" t="s">
        <v>31</v>
      </c>
      <c r="C12" s="216" t="s">
        <v>47</v>
      </c>
      <c r="D12" s="217"/>
      <c r="E12" s="29" t="s">
        <v>125</v>
      </c>
      <c r="F12" s="30"/>
      <c r="G12" s="35"/>
    </row>
    <row r="13" spans="2:7" ht="36" customHeight="1">
      <c r="B13" s="33" t="s">
        <v>32</v>
      </c>
      <c r="C13" s="216" t="s">
        <v>48</v>
      </c>
      <c r="D13" s="217"/>
      <c r="E13" s="29" t="s">
        <v>83</v>
      </c>
      <c r="F13" s="30"/>
    </row>
    <row r="14" spans="2:7" ht="36" customHeight="1">
      <c r="B14" s="33" t="s">
        <v>33</v>
      </c>
      <c r="C14" s="216" t="s">
        <v>49</v>
      </c>
      <c r="D14" s="217"/>
      <c r="E14" s="29" t="s">
        <v>84</v>
      </c>
      <c r="F14" s="30"/>
    </row>
    <row r="15" spans="2:7" ht="54.75" customHeight="1">
      <c r="B15" s="33" t="s">
        <v>34</v>
      </c>
      <c r="C15" s="216" t="s">
        <v>87</v>
      </c>
      <c r="D15" s="217"/>
      <c r="E15" s="29" t="s">
        <v>88</v>
      </c>
      <c r="F15" s="30"/>
    </row>
    <row r="16" spans="2:7" ht="54.75" customHeight="1">
      <c r="B16" s="33" t="s">
        <v>86</v>
      </c>
      <c r="C16" s="216" t="s">
        <v>85</v>
      </c>
      <c r="D16" s="217"/>
      <c r="E16" s="29" t="s">
        <v>126</v>
      </c>
      <c r="F16" s="30"/>
    </row>
    <row r="17" spans="2:6" ht="55.5" customHeight="1">
      <c r="B17" s="33" t="s">
        <v>132</v>
      </c>
      <c r="C17" s="216" t="s">
        <v>130</v>
      </c>
      <c r="D17" s="217"/>
      <c r="E17" s="29" t="s">
        <v>131</v>
      </c>
      <c r="F17" s="30"/>
    </row>
  </sheetData>
  <sheetProtection algorithmName="SHA-512" hashValue="wqQg4EHtCPXS65oZMZPMEP42vt4tNOxr8zt/mPBm81qG8BYEFRBNU0h6GDuy9oSldPJzECN/vOXVMlfjBdbl+Q==" saltValue="/jDGd2wlhqr5lzCZzdTs9A==" spinCount="100000" sheet="1" objects="1" scenarios="1"/>
  <mergeCells count="12">
    <mergeCell ref="C17:D17"/>
    <mergeCell ref="C14:D14"/>
    <mergeCell ref="D2:F2"/>
    <mergeCell ref="D3:F4"/>
    <mergeCell ref="C5:D5"/>
    <mergeCell ref="C9:D9"/>
    <mergeCell ref="C10:D10"/>
    <mergeCell ref="C15:D15"/>
    <mergeCell ref="C13:D13"/>
    <mergeCell ref="C12:D12"/>
    <mergeCell ref="C11:D11"/>
    <mergeCell ref="C16:D16"/>
  </mergeCells>
  <phoneticPr fontId="30" type="noConversion"/>
  <conditionalFormatting sqref="F7:F17">
    <cfRule type="expression" dxfId="1" priority="3">
      <formula>F7="JA"</formula>
    </cfRule>
    <cfRule type="expression" dxfId="0" priority="4">
      <formula>F7="NEIN"</formula>
    </cfRule>
  </conditionalFormatting>
  <dataValidations count="1">
    <dataValidation type="list" allowBlank="1" showInputMessage="1" showErrorMessage="1" sqref="F9:F17">
      <formula1>"JA,NEIN"</formula1>
    </dataValidation>
  </dataValidations>
  <pageMargins left="0.70866141732283472" right="0.70866141732283472" top="0.74803149606299213" bottom="0.74803149606299213" header="0.31496062992125984" footer="0.31496062992125984"/>
  <pageSetup paperSize="8" scale="57" fitToHeight="0" orientation="landscape" r:id="rId1"/>
  <headerFooter>
    <oddHeader xml:space="preserve">&amp;C&amp;"-,Fett"&amp;14&amp;A&amp;RKriterienkatalog </oddHeader>
    <oddFooter>&amp;RSeite &amp;P von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C23D"/>
    <outlinePr summaryBelow="0" summaryRight="0"/>
    <pageSetUpPr autoPageBreaks="0"/>
  </sheetPr>
  <dimension ref="B1:Q22"/>
  <sheetViews>
    <sheetView showGridLines="0" zoomScale="85" zoomScaleNormal="85" zoomScaleSheetLayoutView="100" workbookViewId="0">
      <pane ySplit="5" topLeftCell="A6" activePane="bottomLeft" state="frozen"/>
      <selection pane="bottomLeft" activeCell="D10" sqref="D10"/>
    </sheetView>
  </sheetViews>
  <sheetFormatPr baseColWidth="10" defaultColWidth="11.375" defaultRowHeight="11.25" outlineLevelCol="1"/>
  <cols>
    <col min="1" max="1" width="1.875" style="3" customWidth="1"/>
    <col min="2" max="2" width="7.625" style="36" customWidth="1"/>
    <col min="3" max="3" width="28.75" style="3" customWidth="1"/>
    <col min="4" max="4" width="66" style="37" customWidth="1"/>
    <col min="5" max="5" width="36.25" style="3" customWidth="1" outlineLevel="1"/>
    <col min="6" max="6" width="32.25" style="3" customWidth="1" outlineLevel="1"/>
    <col min="7" max="7" width="32" style="3" customWidth="1" outlineLevel="1"/>
    <col min="8" max="8" width="0.875" style="38" customWidth="1"/>
    <col min="9" max="9" width="11.5" style="39" customWidth="1"/>
    <col min="10" max="11" width="0.875" style="3" customWidth="1"/>
    <col min="12" max="12" width="8.75" style="40" customWidth="1"/>
    <col min="13" max="13" width="1.625" style="3" customWidth="1"/>
    <col min="14" max="14" width="7.25" style="41" customWidth="1"/>
    <col min="15" max="15" width="36.75" style="42" customWidth="1"/>
    <col min="16" max="16" width="11.25" style="43" customWidth="1"/>
    <col min="17" max="17" width="14.125" style="3" customWidth="1"/>
    <col min="18" max="18" width="2.75" style="3" customWidth="1"/>
    <col min="19" max="16384" width="11.375" style="3"/>
  </cols>
  <sheetData>
    <row r="1" spans="2:17" ht="6" customHeight="1">
      <c r="I1" s="6"/>
    </row>
    <row r="2" spans="2:17" s="49" customFormat="1" ht="43.5" customHeight="1">
      <c r="B2" s="196"/>
      <c r="C2" s="196"/>
      <c r="D2" s="222" t="s">
        <v>45</v>
      </c>
      <c r="E2" s="222"/>
      <c r="F2" s="222"/>
      <c r="G2" s="222"/>
      <c r="H2" s="222"/>
      <c r="I2" s="222"/>
      <c r="J2" s="44"/>
      <c r="K2" s="44"/>
      <c r="L2" s="45"/>
      <c r="N2" s="46"/>
      <c r="O2" s="47"/>
      <c r="P2" s="48"/>
    </row>
    <row r="3" spans="2:17" s="49" customFormat="1" ht="32.25" customHeight="1">
      <c r="B3" s="196"/>
      <c r="C3" s="196"/>
      <c r="D3" s="209" t="s">
        <v>35</v>
      </c>
      <c r="E3" s="209"/>
      <c r="F3" s="209"/>
      <c r="G3" s="209"/>
      <c r="H3" s="209"/>
      <c r="I3" s="209"/>
      <c r="J3" s="44"/>
      <c r="K3" s="44"/>
      <c r="L3" s="45"/>
      <c r="N3" s="223" t="s">
        <v>15</v>
      </c>
      <c r="O3" s="223"/>
      <c r="P3" s="223"/>
      <c r="Q3" s="223"/>
    </row>
    <row r="4" spans="2:17" s="59" customFormat="1" ht="6" customHeight="1">
      <c r="B4" s="50"/>
      <c r="D4" s="51"/>
      <c r="E4" s="51"/>
      <c r="F4" s="51"/>
      <c r="G4" s="51"/>
      <c r="H4" s="52"/>
      <c r="I4" s="53"/>
      <c r="J4" s="54"/>
      <c r="K4" s="54"/>
      <c r="L4" s="55"/>
      <c r="N4" s="56"/>
      <c r="O4" s="57"/>
      <c r="P4" s="58" t="str">
        <f>N3</f>
        <v>Bieter</v>
      </c>
    </row>
    <row r="5" spans="2:17" s="64" customFormat="1" ht="56.25" customHeight="1">
      <c r="B5" s="8" t="s">
        <v>23</v>
      </c>
      <c r="C5" s="60" t="s">
        <v>36</v>
      </c>
      <c r="D5" s="61" t="s">
        <v>25</v>
      </c>
      <c r="E5" s="62" t="s">
        <v>133</v>
      </c>
      <c r="F5" s="62" t="s">
        <v>134</v>
      </c>
      <c r="G5" s="62" t="s">
        <v>135</v>
      </c>
      <c r="H5" s="63"/>
      <c r="I5" s="62" t="s">
        <v>37</v>
      </c>
      <c r="L5" s="62" t="s">
        <v>8</v>
      </c>
      <c r="N5" s="62" t="s">
        <v>128</v>
      </c>
      <c r="O5" s="111" t="s">
        <v>43</v>
      </c>
      <c r="P5" s="62" t="s">
        <v>38</v>
      </c>
      <c r="Q5" s="62" t="s">
        <v>39</v>
      </c>
    </row>
    <row r="6" spans="2:17" s="18" customFormat="1" ht="4.5" customHeight="1">
      <c r="B6" s="65"/>
      <c r="C6" s="15"/>
      <c r="D6" s="66"/>
      <c r="E6" s="15"/>
      <c r="F6" s="15"/>
      <c r="G6" s="15"/>
      <c r="H6" s="17"/>
      <c r="I6" s="67"/>
      <c r="L6" s="16"/>
      <c r="N6" s="68"/>
      <c r="O6" s="69"/>
      <c r="P6" s="70"/>
    </row>
    <row r="7" spans="2:17" s="23" customFormat="1" ht="3.75" customHeight="1">
      <c r="B7" s="71"/>
      <c r="C7" s="26"/>
      <c r="D7" s="72"/>
      <c r="E7" s="26"/>
      <c r="F7" s="26"/>
      <c r="G7" s="26"/>
      <c r="H7" s="22"/>
      <c r="I7" s="73"/>
      <c r="J7" s="74"/>
      <c r="K7" s="74"/>
      <c r="L7" s="75"/>
      <c r="N7" s="76"/>
      <c r="O7" s="77"/>
      <c r="P7" s="78"/>
    </row>
    <row r="8" spans="2:17" s="89" customFormat="1" ht="17.25">
      <c r="B8" s="79" t="s">
        <v>40</v>
      </c>
      <c r="C8" s="80"/>
      <c r="D8" s="81"/>
      <c r="E8" s="80"/>
      <c r="F8" s="80"/>
      <c r="G8" s="80"/>
      <c r="H8" s="82"/>
      <c r="I8" s="83">
        <f>SUM(I10:I12)</f>
        <v>1</v>
      </c>
      <c r="J8" s="84"/>
      <c r="K8" s="84"/>
      <c r="L8" s="85"/>
      <c r="N8" s="86"/>
      <c r="O8" s="87"/>
      <c r="P8" s="85">
        <f>SUM(P10:P12)</f>
        <v>0</v>
      </c>
      <c r="Q8" s="88" t="str" cm="1">
        <f t="array" ref="Q8">SUM($Q10:$Q12)&amp;" / "&amp;SUM((7*($L10:$L12)))</f>
        <v>0 / 203</v>
      </c>
    </row>
    <row r="9" spans="2:17" s="96" customFormat="1" ht="6" customHeight="1">
      <c r="B9" s="90"/>
      <c r="C9" s="91"/>
      <c r="D9" s="92"/>
      <c r="E9" s="91"/>
      <c r="F9" s="91"/>
      <c r="G9" s="91"/>
      <c r="H9" s="22"/>
      <c r="I9" s="93"/>
      <c r="J9" s="74"/>
      <c r="K9" s="74"/>
      <c r="L9" s="94"/>
      <c r="N9" s="76"/>
      <c r="O9" s="77"/>
      <c r="P9" s="95"/>
    </row>
    <row r="10" spans="2:17" s="18" customFormat="1" ht="109.5" customHeight="1">
      <c r="B10" s="97" t="s">
        <v>41</v>
      </c>
      <c r="C10" s="98" t="s">
        <v>119</v>
      </c>
      <c r="D10" s="99" t="s">
        <v>123</v>
      </c>
      <c r="E10" s="100" t="s">
        <v>120</v>
      </c>
      <c r="F10" s="100" t="s">
        <v>121</v>
      </c>
      <c r="G10" s="100" t="s">
        <v>124</v>
      </c>
      <c r="H10" s="101"/>
      <c r="I10" s="106">
        <f>L10/SUM($L$10:$L$12)</f>
        <v>0.17241379310344829</v>
      </c>
      <c r="J10" s="102"/>
      <c r="K10" s="102"/>
      <c r="L10" s="103">
        <v>5</v>
      </c>
      <c r="M10" s="104"/>
      <c r="N10" s="105"/>
      <c r="O10" s="112"/>
      <c r="P10" s="106">
        <f>$I10/7*N10</f>
        <v>0</v>
      </c>
      <c r="Q10" s="107">
        <f>$L10*$N10</f>
        <v>0</v>
      </c>
    </row>
    <row r="11" spans="2:17" s="18" customFormat="1" ht="258" customHeight="1">
      <c r="B11" s="97" t="s">
        <v>42</v>
      </c>
      <c r="C11" s="98" t="s">
        <v>115</v>
      </c>
      <c r="D11" s="108" t="s">
        <v>129</v>
      </c>
      <c r="E11" s="100" t="s">
        <v>118</v>
      </c>
      <c r="F11" s="100" t="s">
        <v>117</v>
      </c>
      <c r="G11" s="100" t="s">
        <v>122</v>
      </c>
      <c r="H11" s="109"/>
      <c r="I11" s="106">
        <f>L11/SUM($L$10:$L$12)</f>
        <v>0.51724137931034486</v>
      </c>
      <c r="J11" s="102"/>
      <c r="K11" s="102"/>
      <c r="L11" s="103">
        <v>15</v>
      </c>
      <c r="M11" s="104"/>
      <c r="N11" s="105"/>
      <c r="O11" s="112"/>
      <c r="P11" s="106">
        <f>$I11/7*N11</f>
        <v>0</v>
      </c>
      <c r="Q11" s="107">
        <f>$L11*$N11</f>
        <v>0</v>
      </c>
    </row>
    <row r="12" spans="2:17" s="18" customFormat="1" ht="77.25" customHeight="1">
      <c r="B12" s="97" t="s">
        <v>44</v>
      </c>
      <c r="C12" s="98" t="s">
        <v>89</v>
      </c>
      <c r="D12" s="108" t="s">
        <v>92</v>
      </c>
      <c r="E12" s="100" t="s">
        <v>90</v>
      </c>
      <c r="F12" s="155" t="s">
        <v>3</v>
      </c>
      <c r="G12" s="100" t="s">
        <v>91</v>
      </c>
      <c r="H12" s="109"/>
      <c r="I12" s="106">
        <f>L12/SUM($L$10:$L$12)</f>
        <v>0.31034482758620691</v>
      </c>
      <c r="J12" s="102"/>
      <c r="K12" s="102"/>
      <c r="L12" s="103">
        <v>9</v>
      </c>
      <c r="M12" s="104"/>
      <c r="N12" s="105"/>
      <c r="O12" s="112"/>
      <c r="P12" s="106">
        <f>$I12/7*N12</f>
        <v>0</v>
      </c>
      <c r="Q12" s="107">
        <f>$L12*$N12</f>
        <v>0</v>
      </c>
    </row>
    <row r="22" spans="4:4" ht="17.25">
      <c r="D22" s="110"/>
    </row>
  </sheetData>
  <sheetProtection algorithmName="SHA-512" hashValue="4CkWlxWaDsExZvYs+LvXzGoAI94Vlae0G6jVZ4cjTSys+BhCSqr7u/UcDDtZ1lsW90R7xSbf07MQm5FB+UgfvQ==" saltValue="15szffixpq9Dk5XvZUuAcw==" spinCount="100000" sheet="1" objects="1" scenarios="1"/>
  <mergeCells count="3">
    <mergeCell ref="D2:I2"/>
    <mergeCell ref="D3:I3"/>
    <mergeCell ref="N3:Q3"/>
  </mergeCells>
  <phoneticPr fontId="42" type="noConversion"/>
  <dataValidations count="1">
    <dataValidation type="list" allowBlank="1" showInputMessage="1" showErrorMessage="1" sqref="N10:N12">
      <formula1>"0,3,7,"</formula1>
    </dataValidation>
  </dataValidations>
  <pageMargins left="0.70866141732283472" right="0.70866141732283472" top="0.74803149606299213" bottom="0.74803149606299213" header="0.31496062992125984" footer="0.31496062992125984"/>
  <pageSetup paperSize="8" scale="40" orientation="landscape" r:id="rId1"/>
  <headerFooter>
    <oddHeader>&amp;C&amp;"-,Fett"&amp;14&amp;A</oddHeader>
    <oddFooter>&amp;RSeite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TMK-ProjektData" ma:contentTypeID="0x01010097AED4306343D74B83F2A4E42DE857F0004348CA1E5856CD4B9E74C4D35CFE0C05" ma:contentTypeVersion="0" ma:contentTypeDescription="TMK Projektstammdaten für Projekt Dokumente" ma:contentTypeScope="" ma:versionID="7a508382e9ad5dad8aa682c6ed4c3b60">
  <xsd:schema xmlns:xsd="http://www.w3.org/2001/XMLSchema" xmlns:xs="http://www.w3.org/2001/XMLSchema" xmlns:p="http://schemas.microsoft.com/office/2006/metadata/properties" xmlns:ns2="19b629ea-3715-4d74-bcc5-89ef6b729d42" xmlns:ns3="168ef2f1-eab2-4518-8d1f-81a7aca8b4fe" xmlns:ns4="http://schemas.microsoft.com/sharepoint/v3/fields" xmlns:ns5="a6e07cd3-feb7-4ddd-aa1d-3bb7efba1e2c" targetNamespace="http://schemas.microsoft.com/office/2006/metadata/properties" ma:root="true" ma:fieldsID="cbbee843339e8ce4498e04dc7b78f21b" ns2:_="" ns3:_="" ns4:_="" ns5:_="">
    <xsd:import namespace="19b629ea-3715-4d74-bcc5-89ef6b729d42"/>
    <xsd:import namespace="168ef2f1-eab2-4518-8d1f-81a7aca8b4fe"/>
    <xsd:import namespace="http://schemas.microsoft.com/sharepoint/v3/fields"/>
    <xsd:import namespace="a6e07cd3-feb7-4ddd-aa1d-3bb7efba1e2c"/>
    <xsd:element name="properties">
      <xsd:complexType>
        <xsd:sequence>
          <xsd:element name="documentManagement">
            <xsd:complexType>
              <xsd:all>
                <xsd:element ref="ns2:Dokumentart" minOccurs="0"/>
                <xsd:element ref="ns3:Datum" minOccurs="0"/>
                <xsd:element ref="ns4:_Version" minOccurs="0"/>
                <xsd:element ref="ns5:Datenklassifizierung"/>
                <xsd:element ref="ns3:Kunde" minOccurs="0"/>
                <xsd:element ref="ns3:Kundenanschrift" minOccurs="0"/>
                <xsd:element ref="ns3:Projektname" minOccurs="0"/>
                <xsd:element ref="ns3:Projektnummer" minOccurs="0"/>
                <xsd:element ref="ns3:Projektbeschreibung" minOccurs="0"/>
                <xsd:element ref="ns3:Projektbeschreibung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b629ea-3715-4d74-bcc5-89ef6b729d42" elementFormDefault="qualified">
    <xsd:import namespace="http://schemas.microsoft.com/office/2006/documentManagement/types"/>
    <xsd:import namespace="http://schemas.microsoft.com/office/infopath/2007/PartnerControls"/>
    <xsd:element name="Dokumentart" ma:index="2" nillable="true" ma:displayName="Dokumentart" ma:description="Art des Dokuments" ma:format="Dropdown" ma:internalName="Dokumentart">
      <xsd:simpleType>
        <xsd:union memberTypes="dms:Text">
          <xsd:simpleType>
            <xsd:restriction base="dms:Choice">
              <xsd:enumeration value="Kundenvorlage"/>
              <xsd:enumeration value="Protokoll"/>
              <xsd:enumeration value="Projektantrag"/>
              <xsd:enumeration value="Projektplan"/>
              <xsd:enumeration value="Projektreport"/>
              <xsd:enumeration value="Forecast"/>
              <xsd:enumeration value="Projektorganisation"/>
              <xsd:enumeration value="Kostenplan"/>
              <xsd:enumeration value="Präsentation"/>
              <xsd:enumeration value="Kick-Off"/>
              <xsd:enumeration value="Workshop"/>
              <xsd:enumeration value="IST-Analyse"/>
              <xsd:enumeration value="Konzept"/>
              <xsd:enumeration value="Handlungsempfehlung"/>
              <xsd:enumeration value="Ausschreibung"/>
              <xsd:enumeration value="Angebot"/>
              <xsd:enumeration value="Angebotsauswertung"/>
              <xsd:enumeration value="Vergabe"/>
              <xsd:enumeration value="Vertrag"/>
              <xsd:enumeration value="Umsetzung"/>
              <xsd:enumeration value="Migration"/>
              <xsd:enumeration value="Transition"/>
              <xsd:enumeration value="Abnahme"/>
              <xsd:enumeration value="Systemdokumentation"/>
              <xsd:enumeration value="Betrieb"/>
              <xsd:enumeration value="Projektmarketing"/>
              <xsd:enumeration value="Sonstiges"/>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168ef2f1-eab2-4518-8d1f-81a7aca8b4fe" elementFormDefault="qualified">
    <xsd:import namespace="http://schemas.microsoft.com/office/2006/documentManagement/types"/>
    <xsd:import namespace="http://schemas.microsoft.com/office/infopath/2007/PartnerControls"/>
    <xsd:element name="Datum" ma:index="3" nillable="true" ma:displayName="DocDatum" ma:description="Datum der Dokumentenversion (z.B. TT.MM.JJJJ).&#10;Wird im Dokument verwendet. Ist nicht das Datum der Datei oder letzten Änderung." ma:internalName="Datum">
      <xsd:simpleType>
        <xsd:restriction base="dms:Text">
          <xsd:maxLength value="255"/>
        </xsd:restriction>
      </xsd:simpleType>
    </xsd:element>
    <xsd:element name="Kunde" ma:index="6" nillable="true" ma:displayName="Kunde" ma:description="Name des Kunden (Firma)" ma:internalName="Kunde">
      <xsd:simpleType>
        <xsd:restriction base="dms:Text">
          <xsd:maxLength value="255"/>
        </xsd:restriction>
      </xsd:simpleType>
    </xsd:element>
    <xsd:element name="Kundenanschrift" ma:index="7" nillable="true" ma:displayName="Kundenanschrift" ma:description="Str. Nr., PLZ Ort (in einer Zeile mit Komma getrennt)" ma:internalName="Kundenanschrift">
      <xsd:simpleType>
        <xsd:restriction base="dms:Text">
          <xsd:maxLength value="255"/>
        </xsd:restriction>
      </xsd:simpleType>
    </xsd:element>
    <xsd:element name="Projektname" ma:index="8" nillable="true" ma:displayName="Projektname" ma:internalName="Projektname">
      <xsd:simpleType>
        <xsd:restriction base="dms:Text">
          <xsd:maxLength value="255"/>
        </xsd:restriction>
      </xsd:simpleType>
    </xsd:element>
    <xsd:element name="Projektnummer" ma:index="9" nillable="true" ma:displayName="Projektnummer" ma:internalName="Projektnummer">
      <xsd:simpleType>
        <xsd:restriction base="dms:Text">
          <xsd:maxLength value="255"/>
        </xsd:restriction>
      </xsd:simpleType>
    </xsd:element>
    <xsd:element name="Projektbeschreibung" ma:index="10" nillable="true" ma:displayName="Projektinhalt" ma:description="Kurze Beschreibung des Projektinhalts (eine Zeile), z.B. Beschaffung einer Telefonanlage" ma:internalName="Projektbeschreibung">
      <xsd:simpleType>
        <xsd:restriction base="dms:Text">
          <xsd:maxLength value="255"/>
        </xsd:restriction>
      </xsd:simpleType>
    </xsd:element>
    <xsd:element name="Projektbeschreibung1" ma:index="11" nillable="true" ma:displayName="Projektbeschreibung" ma:description="Kurze Beschreibung des Projekts für das Kapitel Projektbeschreibung/Einleitung" ma:internalName="Projektbeschreibung1">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4" nillable="true" ma:displayName="DocVersion" ma:description="Version des Dokuments. Wird innerhalb des Dokuments verwendet.&#10;Ist nicht die Dateiversion bzw. SharePoint Versionierung!" ma:internalName="_Vers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6e07cd3-feb7-4ddd-aa1d-3bb7efba1e2c" elementFormDefault="qualified">
    <xsd:import namespace="http://schemas.microsoft.com/office/2006/documentManagement/types"/>
    <xsd:import namespace="http://schemas.microsoft.com/office/infopath/2007/PartnerControls"/>
    <xsd:element name="Datenklassifizierung" ma:index="5" ma:displayName="Datenklassifizierung" ma:default="Intern" ma:format="Dropdown" ma:internalName="Datenklassifizierung">
      <xsd:simpleType>
        <xsd:restriction base="dms:Choice">
          <xsd:enumeration value="Geheim"/>
          <xsd:enumeration value="Vertraulich"/>
          <xsd:enumeration value="Intern"/>
          <xsd:enumeration value="Oeffentlich"/>
          <xsd:enumeration value="Secret"/>
          <xsd:enumeration value="Confidential"/>
          <xsd:enumeration value="Internal"/>
          <xsd:enumeration value="Public"/>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okumentart xmlns="19b629ea-3715-4d74-bcc5-89ef6b729d42">Sonstiges</Dokumentart>
    <Projektname xmlns="168ef2f1-eab2-4518-8d1f-81a7aca8b4fe">	Ausschreibung Teams Room Systems</Projektname>
    <_Version xmlns="http://schemas.microsoft.com/sharepoint/v3/fields" xsi:nil="true"/>
    <Projektbeschreibung xmlns="168ef2f1-eab2-4518-8d1f-81a7aca8b4fe" xsi:nil="true"/>
    <Projektbeschreibung1 xmlns="168ef2f1-eab2-4518-8d1f-81a7aca8b4fe" xsi:nil="true"/>
    <Kundenanschrift xmlns="168ef2f1-eab2-4518-8d1f-81a7aca8b4fe">	 Albiger Str. 19d, 55232 Alzey</Kundenanschrift>
    <Datenklassifizierung xmlns="a6e07cd3-feb7-4ddd-aa1d-3bb7efba1e2c">Intern</Datenklassifizierung>
    <Datum xmlns="168ef2f1-eab2-4518-8d1f-81a7aca8b4fe" xsi:nil="true"/>
    <Kunde xmlns="168ef2f1-eab2-4518-8d1f-81a7aca8b4fe">	MDK Rheinland-Pfalz</Kunde>
    <Projektnummer xmlns="168ef2f1-eab2-4518-8d1f-81a7aca8b4fe">2.1825</Projektnummer>
  </documentManagement>
</p:properties>
</file>

<file path=customXml/itemProps1.xml><?xml version="1.0" encoding="utf-8"?>
<ds:datastoreItem xmlns:ds="http://schemas.openxmlformats.org/officeDocument/2006/customXml" ds:itemID="{12412E53-404C-42A2-91E3-3CABABACA7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b629ea-3715-4d74-bcc5-89ef6b729d42"/>
    <ds:schemaRef ds:uri="168ef2f1-eab2-4518-8d1f-81a7aca8b4fe"/>
    <ds:schemaRef ds:uri="http://schemas.microsoft.com/sharepoint/v3/fields"/>
    <ds:schemaRef ds:uri="a6e07cd3-feb7-4ddd-aa1d-3bb7efba1e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B37E02-1619-405E-ACC0-6B1820EC3B72}">
  <ds:schemaRefs>
    <ds:schemaRef ds:uri="http://schemas.microsoft.com/sharepoint/v3/contenttype/forms"/>
  </ds:schemaRefs>
</ds:datastoreItem>
</file>

<file path=customXml/itemProps3.xml><?xml version="1.0" encoding="utf-8"?>
<ds:datastoreItem xmlns:ds="http://schemas.openxmlformats.org/officeDocument/2006/customXml" ds:itemID="{33C73C41-FB16-4DF9-B93B-39D3AD7D43C7}">
  <ds:schemaRefs>
    <ds:schemaRef ds:uri="a6e07cd3-feb7-4ddd-aa1d-3bb7efba1e2c"/>
    <ds:schemaRef ds:uri="http://purl.org/dc/elements/1.1/"/>
    <ds:schemaRef ds:uri="19b629ea-3715-4d74-bcc5-89ef6b729d42"/>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168ef2f1-eab2-4518-8d1f-81a7aca8b4fe"/>
    <ds:schemaRef ds:uri="http://schemas.microsoft.com/office/2006/metadata/properties"/>
    <ds:schemaRef ds:uri="http://schemas.microsoft.com/sharepoint/v3/field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8</vt:i4>
      </vt:variant>
    </vt:vector>
  </HeadingPairs>
  <TitlesOfParts>
    <vt:vector size="13" baseType="lpstr">
      <vt:lpstr>Erläuterungen</vt:lpstr>
      <vt:lpstr>Allgemeine Angaben</vt:lpstr>
      <vt:lpstr>AE-Kriterien</vt:lpstr>
      <vt:lpstr>A-Kriterien</vt:lpstr>
      <vt:lpstr>B-Kriterien</vt:lpstr>
      <vt:lpstr>'AE-Kriterien'!Druckbereich</vt:lpstr>
      <vt:lpstr>'A-Kriterien'!Druckbereich</vt:lpstr>
      <vt:lpstr>'Allgemeine Angaben'!Druckbereich</vt:lpstr>
      <vt:lpstr>'B-Kriterien'!Druckbereich</vt:lpstr>
      <vt:lpstr>Erläuterungen!Druckbereich</vt:lpstr>
      <vt:lpstr>'AE-Kriterien'!Drucktitel</vt:lpstr>
      <vt:lpstr>'A-Kriterien'!Drucktitel</vt:lpstr>
      <vt:lpstr>'B-Kriterien'!Drucktitel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 Petra</dc:creator>
  <cp:keywords/>
  <dc:description/>
  <cp:lastModifiedBy>HV Semler, Karin</cp:lastModifiedBy>
  <cp:revision/>
  <cp:lastPrinted>2026-08-04T08:09:13Z</cp:lastPrinted>
  <dcterms:created xsi:type="dcterms:W3CDTF">2016-01-25T10:42:19Z</dcterms:created>
  <dcterms:modified xsi:type="dcterms:W3CDTF">2026-08-04T13:51:18Z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0x01010097AED4306343D74B83F2A4E42DE857F0004348CA1E5856CD4B9E74C4D35CFE0C05</vt:lpwstr>
  </property>
  <property fmtid="{D5CDD505-2E9C-101B-9397-08002B2CF9AE}" pid="3" name="MediaServiceImageTags">
    <vt:lpwstr/>
  </property>
</Properties>
</file>